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510" windowWidth="20730" windowHeight="9570"/>
  </bookViews>
  <sheets>
    <sheet name="Лист1" sheetId="2" r:id="rId1"/>
  </sheets>
  <definedNames>
    <definedName name="_xlnm.Print_Area" localSheetId="0">Лист1!$A$1:$O$7</definedName>
  </definedNames>
  <calcPr calcId="145621"/>
</workbook>
</file>

<file path=xl/calcChain.xml><?xml version="1.0" encoding="utf-8"?>
<calcChain xmlns="http://schemas.openxmlformats.org/spreadsheetml/2006/main">
  <c r="K5" i="2" l="1"/>
  <c r="J5" i="2"/>
  <c r="F7" i="2"/>
  <c r="H5" i="2"/>
  <c r="G5" i="2"/>
  <c r="F5" i="2"/>
  <c r="C7" i="2"/>
  <c r="D7" i="2"/>
  <c r="J6" i="2"/>
  <c r="J7" i="2" l="1"/>
  <c r="K6" i="2"/>
  <c r="H6" i="2"/>
  <c r="G6" i="2"/>
  <c r="F6" i="2"/>
  <c r="N7" i="2" l="1"/>
  <c r="H7" i="2" l="1"/>
  <c r="E7" i="2"/>
  <c r="G7" i="2"/>
  <c r="I7" i="2"/>
  <c r="K7" i="2"/>
  <c r="L7" i="2"/>
  <c r="M7" i="2"/>
  <c r="O7" i="2"/>
</calcChain>
</file>

<file path=xl/sharedStrings.xml><?xml version="1.0" encoding="utf-8"?>
<sst xmlns="http://schemas.openxmlformats.org/spreadsheetml/2006/main" count="20" uniqueCount="20">
  <si>
    <t>(тыс. рублей)</t>
  </si>
  <si>
    <t>№ п/п</t>
  </si>
  <si>
    <t>Наименование</t>
  </si>
  <si>
    <t>Численность постоянного населения</t>
  </si>
  <si>
    <t>Налоговые и неналоговые доходы</t>
  </si>
  <si>
    <t>Расходы на исполнение вопросов местного значения</t>
  </si>
  <si>
    <t>Индекс налогового потенциала (ИНПi)</t>
  </si>
  <si>
    <t>Индекс бюджетных расходов ИБРi</t>
  </si>
  <si>
    <t>Критерий выравнивания финансовых возможностей (БОкр)</t>
  </si>
  <si>
    <t>расчетная бюджетная обеспеченность до выравнивания (БОi)</t>
  </si>
  <si>
    <t>Численность условных потребителей муниц.образ N"i</t>
  </si>
  <si>
    <t>(БОср-БОi)*N"i</t>
  </si>
  <si>
    <t>По муницип.образованиям</t>
  </si>
  <si>
    <t>Расчетный объем дотации (Дконсi)</t>
  </si>
  <si>
    <t>Дотация на сбалансированность</t>
  </si>
  <si>
    <t>Всего</t>
  </si>
  <si>
    <t>Шынаа</t>
  </si>
  <si>
    <t>Эми</t>
  </si>
  <si>
    <t xml:space="preserve">Районный фонд финансовой поддержки (РФФП)                  </t>
  </si>
  <si>
    <t>Расчет дотации на выравнивание бюджетной обеспеченности сельских поселений Тере-Хольского кожууна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</si>
</sst>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_ ;[Red]\-#,##0\ "/>
    <numFmt numFmtId="165" formatCode="#,##0.0_ ;[Red]\-#,##0.0\ "/>
    <numFmt numFmtId="166" formatCode="#,##0.0000_ ;[Red]\-#,##0.0000\ "/>
    <numFmt numFmtId="168" formatCode="&quot;Да&quot;;&quot;Да&quot;;&quot;Нет&quot;"/>
    <numFmt numFmtId="169" formatCode="_(* #,##0.00_);_(* \(#,##0.00\);_(* &quot;-&quot;??_);_(@_)"/>
    <numFmt numFmtId="170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4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0"/>
      <color indexed="62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1">
    <xf numFmtId="0" fontId="0" fillId="0" borderId="0"/>
    <xf numFmtId="0" fontId="2" fillId="0" borderId="0"/>
    <xf numFmtId="0" fontId="5" fillId="0" borderId="0"/>
    <xf numFmtId="0" fontId="7" fillId="0" borderId="3" applyNumberFormat="0">
      <alignment horizontal="right" vertical="top"/>
    </xf>
    <xf numFmtId="0" fontId="7" fillId="0" borderId="3" applyNumberFormat="0">
      <alignment horizontal="right" vertical="top"/>
    </xf>
    <xf numFmtId="0" fontId="7" fillId="2" borderId="3" applyNumberFormat="0">
      <alignment horizontal="right" vertical="top"/>
    </xf>
    <xf numFmtId="49" fontId="7" fillId="3" borderId="3">
      <alignment horizontal="left" vertical="top"/>
    </xf>
    <xf numFmtId="49" fontId="8" fillId="0" borderId="3">
      <alignment horizontal="left" vertical="top"/>
    </xf>
    <xf numFmtId="0" fontId="7" fillId="4" borderId="3">
      <alignment horizontal="left" vertical="top" wrapText="1"/>
    </xf>
    <xf numFmtId="0" fontId="8" fillId="0" borderId="3">
      <alignment horizontal="left" vertical="top" wrapText="1"/>
    </xf>
    <xf numFmtId="0" fontId="7" fillId="5" borderId="3">
      <alignment horizontal="left" vertical="top" wrapText="1"/>
    </xf>
    <xf numFmtId="0" fontId="7" fillId="6" borderId="3">
      <alignment horizontal="left" vertical="top" wrapText="1"/>
    </xf>
    <xf numFmtId="0" fontId="7" fillId="7" borderId="3">
      <alignment horizontal="left" vertical="top" wrapText="1"/>
    </xf>
    <xf numFmtId="0" fontId="7" fillId="8" borderId="3">
      <alignment horizontal="left" vertical="top" wrapText="1"/>
    </xf>
    <xf numFmtId="0" fontId="7" fillId="0" borderId="3">
      <alignment horizontal="left" vertical="top" wrapText="1"/>
    </xf>
    <xf numFmtId="0" fontId="9" fillId="0" borderId="0">
      <alignment horizontal="left"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4" borderId="4" applyNumberFormat="0">
      <alignment horizontal="right" vertical="top"/>
    </xf>
    <xf numFmtId="0" fontId="7" fillId="5" borderId="4" applyNumberFormat="0">
      <alignment horizontal="right" vertical="top"/>
    </xf>
    <xf numFmtId="0" fontId="7" fillId="0" borderId="3" applyNumberFormat="0">
      <alignment horizontal="right" vertical="top"/>
    </xf>
    <xf numFmtId="0" fontId="7" fillId="0" borderId="3" applyNumberFormat="0">
      <alignment horizontal="right" vertical="top"/>
    </xf>
    <xf numFmtId="0" fontId="7" fillId="6" borderId="4" applyNumberFormat="0">
      <alignment horizontal="right" vertical="top"/>
    </xf>
    <xf numFmtId="0" fontId="7" fillId="0" borderId="3" applyNumberFormat="0">
      <alignment horizontal="right" vertical="top"/>
    </xf>
    <xf numFmtId="0" fontId="7" fillId="9" borderId="5" applyNumberFormat="0" applyFont="0" applyAlignment="0" applyProtection="0"/>
    <xf numFmtId="9" fontId="2" fillId="0" borderId="0" applyFont="0" applyFill="0" applyBorder="0" applyAlignment="0" applyProtection="0"/>
    <xf numFmtId="49" fontId="11" fillId="10" borderId="3">
      <alignment horizontal="left" vertical="top" wrapText="1"/>
    </xf>
    <xf numFmtId="49" fontId="7" fillId="0" borderId="3">
      <alignment horizontal="left" vertical="top" wrapText="1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8" borderId="3">
      <alignment horizontal="left" vertical="top" wrapText="1"/>
    </xf>
    <xf numFmtId="0" fontId="7" fillId="0" borderId="3">
      <alignment horizontal="left" vertical="top" wrapText="1"/>
    </xf>
    <xf numFmtId="0" fontId="2" fillId="0" borderId="0"/>
  </cellStyleXfs>
  <cellXfs count="22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164" fontId="3" fillId="0" borderId="2" xfId="2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0" fontId="3" fillId="0" borderId="2" xfId="2" quotePrefix="1" applyFont="1" applyFill="1" applyBorder="1" applyAlignment="1">
      <alignment horizontal="left" vertical="center"/>
    </xf>
    <xf numFmtId="164" fontId="3" fillId="0" borderId="2" xfId="2" quotePrefix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6" fillId="0" borderId="0" xfId="1" applyFont="1" applyFill="1"/>
    <xf numFmtId="170" fontId="13" fillId="0" borderId="2" xfId="13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</cellXfs>
  <cellStyles count="131">
    <cellStyle name="Данные (редактируемые)" xfId="3"/>
    <cellStyle name="Данные (только для чтения)" xfId="4"/>
    <cellStyle name="Данные для удаления" xfId="5"/>
    <cellStyle name="Заголовки полей" xfId="6"/>
    <cellStyle name="Заголовки полей [печать]" xfId="7"/>
    <cellStyle name="Заголовок меры" xfId="8"/>
    <cellStyle name="Заголовок показателя [печать]" xfId="9"/>
    <cellStyle name="Заголовок показателя константы" xfId="10"/>
    <cellStyle name="Заголовок результата расчета" xfId="11"/>
    <cellStyle name="Заголовок свободного показателя" xfId="12"/>
    <cellStyle name="Значение фильтра" xfId="13"/>
    <cellStyle name="Значение фильтра [печать]" xfId="14"/>
    <cellStyle name="Информация о задаче" xfId="15"/>
    <cellStyle name="Обычный" xfId="0" builtinId="0"/>
    <cellStyle name="Обычный 2" xfId="1"/>
    <cellStyle name="Обычный 2 10" xfId="16"/>
    <cellStyle name="Обычный 2 11" xfId="17"/>
    <cellStyle name="Обычный 2 12" xfId="18"/>
    <cellStyle name="Обычный 2 13" xfId="19"/>
    <cellStyle name="Обычный 2 14" xfId="20"/>
    <cellStyle name="Обычный 2 15" xfId="21"/>
    <cellStyle name="Обычный 2 16" xfId="22"/>
    <cellStyle name="Обычный 2 17" xfId="23"/>
    <cellStyle name="Обычный 2 18" xfId="24"/>
    <cellStyle name="Обычный 2 19" xfId="25"/>
    <cellStyle name="Обычный 2 2" xfId="26"/>
    <cellStyle name="Обычный 2 2 2" xfId="27"/>
    <cellStyle name="Обычный 2 2 3" xfId="28"/>
    <cellStyle name="Обычный 2 2 4" xfId="29"/>
    <cellStyle name="Обычный 2 2 5" xfId="30"/>
    <cellStyle name="Обычный 2 2 6" xfId="31"/>
    <cellStyle name="Обычный 2 20" xfId="32"/>
    <cellStyle name="Обычный 2 21" xfId="33"/>
    <cellStyle name="Обычный 2 22" xfId="34"/>
    <cellStyle name="Обычный 2 23" xfId="35"/>
    <cellStyle name="Обычный 2 24" xfId="36"/>
    <cellStyle name="Обычный 2 25" xfId="37"/>
    <cellStyle name="Обычный 2 26" xfId="38"/>
    <cellStyle name="Обычный 2 27" xfId="39"/>
    <cellStyle name="Обычный 2 28" xfId="40"/>
    <cellStyle name="Обычный 2 29" xfId="41"/>
    <cellStyle name="Обычный 2 3" xfId="42"/>
    <cellStyle name="Обычный 2 3 2" xfId="43"/>
    <cellStyle name="Обычный 2 3 3" xfId="44"/>
    <cellStyle name="Обычный 2 30" xfId="45"/>
    <cellStyle name="Обычный 2 31" xfId="46"/>
    <cellStyle name="Обычный 2 32" xfId="47"/>
    <cellStyle name="Обычный 2 33" xfId="48"/>
    <cellStyle name="Обычный 2 34" xfId="49"/>
    <cellStyle name="Обычный 2 35" xfId="50"/>
    <cellStyle name="Обычный 2 36" xfId="51"/>
    <cellStyle name="Обычный 2 37" xfId="52"/>
    <cellStyle name="Обычный 2 38" xfId="53"/>
    <cellStyle name="Обычный 2 39" xfId="54"/>
    <cellStyle name="Обычный 2 4" xfId="55"/>
    <cellStyle name="Обычный 2 4 2" xfId="56"/>
    <cellStyle name="Обычный 2 4 3" xfId="57"/>
    <cellStyle name="Обычный 2 40" xfId="58"/>
    <cellStyle name="Обычный 2 41" xfId="59"/>
    <cellStyle name="Обычный 2 42" xfId="60"/>
    <cellStyle name="Обычный 2 43" xfId="61"/>
    <cellStyle name="Обычный 2 44" xfId="62"/>
    <cellStyle name="Обычный 2 45" xfId="63"/>
    <cellStyle name="Обычный 2 46" xfId="64"/>
    <cellStyle name="Обычный 2 47" xfId="65"/>
    <cellStyle name="Обычный 2 48" xfId="66"/>
    <cellStyle name="Обычный 2 49" xfId="67"/>
    <cellStyle name="Обычный 2 5" xfId="68"/>
    <cellStyle name="Обычный 2 50" xfId="69"/>
    <cellStyle name="Обычный 2 51" xfId="70"/>
    <cellStyle name="Обычный 2 52" xfId="71"/>
    <cellStyle name="Обычный 2 53" xfId="72"/>
    <cellStyle name="Обычный 2 54" xfId="73"/>
    <cellStyle name="Обычный 2 55" xfId="74"/>
    <cellStyle name="Обычный 2 56" xfId="75"/>
    <cellStyle name="Обычный 2 57" xfId="76"/>
    <cellStyle name="Обычный 2 58" xfId="77"/>
    <cellStyle name="Обычный 2 59" xfId="78"/>
    <cellStyle name="Обычный 2 6" xfId="79"/>
    <cellStyle name="Обычный 2 60" xfId="80"/>
    <cellStyle name="Обычный 2 61" xfId="81"/>
    <cellStyle name="Обычный 2 62" xfId="82"/>
    <cellStyle name="Обычный 2 63" xfId="83"/>
    <cellStyle name="Обычный 2 64" xfId="84"/>
    <cellStyle name="Обычный 2 65" xfId="85"/>
    <cellStyle name="Обычный 2 66" xfId="86"/>
    <cellStyle name="Обычный 2 67" xfId="87"/>
    <cellStyle name="Обычный 2 68" xfId="88"/>
    <cellStyle name="Обычный 2 69" xfId="89"/>
    <cellStyle name="Обычный 2 7" xfId="90"/>
    <cellStyle name="Обычный 2 70" xfId="91"/>
    <cellStyle name="Обычный 2 71" xfId="92"/>
    <cellStyle name="Обычный 2 72" xfId="93"/>
    <cellStyle name="Обычный 2 73" xfId="94"/>
    <cellStyle name="Обычный 2 74" xfId="95"/>
    <cellStyle name="Обычный 2 75" xfId="96"/>
    <cellStyle name="Обычный 2 76" xfId="97"/>
    <cellStyle name="Обычный 2 77" xfId="98"/>
    <cellStyle name="Обычный 2 78" xfId="99"/>
    <cellStyle name="Обычный 2 8" xfId="100"/>
    <cellStyle name="Обычный 2 9" xfId="101"/>
    <cellStyle name="Обычный 2 9 2" xfId="102"/>
    <cellStyle name="Обычный 3" xfId="103"/>
    <cellStyle name="Обычный 3 2" xfId="104"/>
    <cellStyle name="Обычный 4" xfId="105"/>
    <cellStyle name="Обычный 4 2" xfId="106"/>
    <cellStyle name="Обычный 5" xfId="107"/>
    <cellStyle name="Обычный 5 2" xfId="108"/>
    <cellStyle name="Обычный 6" xfId="109"/>
    <cellStyle name="Обычный_Bud-2000" xfId="2"/>
    <cellStyle name="Обычный_прил.финпом" xfId="130"/>
    <cellStyle name="Отдельная ячейка" xfId="110"/>
    <cellStyle name="Отдельная ячейка - константа" xfId="111"/>
    <cellStyle name="Отдельная ячейка - константа [печать]" xfId="112"/>
    <cellStyle name="Отдельная ячейка [печать]" xfId="113"/>
    <cellStyle name="Отдельная ячейка-результат" xfId="114"/>
    <cellStyle name="Отдельная ячейка-результат [печать]" xfId="115"/>
    <cellStyle name="Примечание 2" xfId="116"/>
    <cellStyle name="Процентный 2" xfId="117"/>
    <cellStyle name="Свойства элементов измерения" xfId="118"/>
    <cellStyle name="Свойства элементов измерения [печать]" xfId="119"/>
    <cellStyle name="Финансовый 2" xfId="120"/>
    <cellStyle name="Финансовый 2 2" xfId="121"/>
    <cellStyle name="Финансовый 3" xfId="122"/>
    <cellStyle name="Финансовый 3 2" xfId="123"/>
    <cellStyle name="Финансовый 4" xfId="124"/>
    <cellStyle name="Финансовый 4 2" xfId="125"/>
    <cellStyle name="Финансовый 5" xfId="126"/>
    <cellStyle name="Финансовый 6" xfId="127"/>
    <cellStyle name="Элементы осей" xfId="128"/>
    <cellStyle name="Элементы осей [печать]" xfId="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tabSelected="1" view="pageBreakPreview" zoomScale="73" zoomScaleNormal="100" zoomScaleSheetLayoutView="73" workbookViewId="0">
      <pane xSplit="2" ySplit="4" topLeftCell="C5" activePane="bottomRight" state="frozen"/>
      <selection pane="topRight" activeCell="C1" sqref="C1"/>
      <selection pane="bottomLeft" activeCell="A7" sqref="A7"/>
      <selection pane="bottomRight" activeCell="L5" sqref="L5"/>
    </sheetView>
  </sheetViews>
  <sheetFormatPr defaultRowHeight="18" x14ac:dyDescent="0.25"/>
  <cols>
    <col min="1" max="1" width="6.85546875" style="18" customWidth="1"/>
    <col min="2" max="2" width="28.7109375" style="18" customWidth="1"/>
    <col min="3" max="8" width="19.140625" style="18" customWidth="1"/>
    <col min="9" max="9" width="20.140625" style="18" customWidth="1"/>
    <col min="10" max="10" width="20.7109375" style="18" customWidth="1"/>
    <col min="11" max="15" width="19.140625" style="18" customWidth="1"/>
    <col min="16" max="155" width="9.140625" style="18"/>
    <col min="156" max="156" width="19.140625" style="18" customWidth="1"/>
    <col min="157" max="157" width="9.140625" style="18"/>
    <col min="158" max="158" width="15.140625" style="18" customWidth="1"/>
    <col min="159" max="159" width="12.7109375" style="18" customWidth="1"/>
    <col min="160" max="160" width="12.42578125" style="18" customWidth="1"/>
    <col min="161" max="161" width="9.140625" style="18"/>
    <col min="162" max="162" width="13.42578125" style="18" customWidth="1"/>
    <col min="163" max="163" width="13.140625" style="18" customWidth="1"/>
    <col min="164" max="164" width="16.7109375" style="18" customWidth="1"/>
    <col min="165" max="187" width="11" style="18" customWidth="1"/>
    <col min="188" max="188" width="17.42578125" style="18" customWidth="1"/>
    <col min="189" max="189" width="14.42578125" style="18" customWidth="1"/>
    <col min="190" max="190" width="11" style="18" customWidth="1"/>
    <col min="191" max="191" width="12.140625" style="18" customWidth="1"/>
    <col min="192" max="192" width="11" style="18" customWidth="1"/>
    <col min="193" max="193" width="12.7109375" style="18" customWidth="1"/>
    <col min="194" max="194" width="14" style="18" customWidth="1"/>
    <col min="195" max="411" width="9.140625" style="18"/>
    <col min="412" max="412" width="19.140625" style="18" customWidth="1"/>
    <col min="413" max="413" width="9.140625" style="18"/>
    <col min="414" max="414" width="15.140625" style="18" customWidth="1"/>
    <col min="415" max="415" width="12.7109375" style="18" customWidth="1"/>
    <col min="416" max="416" width="12.42578125" style="18" customWidth="1"/>
    <col min="417" max="417" width="9.140625" style="18"/>
    <col min="418" max="418" width="13.42578125" style="18" customWidth="1"/>
    <col min="419" max="419" width="13.140625" style="18" customWidth="1"/>
    <col min="420" max="420" width="16.7109375" style="18" customWidth="1"/>
    <col min="421" max="443" width="11" style="18" customWidth="1"/>
    <col min="444" max="444" width="17.42578125" style="18" customWidth="1"/>
    <col min="445" max="445" width="14.42578125" style="18" customWidth="1"/>
    <col min="446" max="446" width="11" style="18" customWidth="1"/>
    <col min="447" max="447" width="12.140625" style="18" customWidth="1"/>
    <col min="448" max="448" width="11" style="18" customWidth="1"/>
    <col min="449" max="449" width="12.7109375" style="18" customWidth="1"/>
    <col min="450" max="450" width="14" style="18" customWidth="1"/>
    <col min="451" max="667" width="9.140625" style="18"/>
    <col min="668" max="668" width="19.140625" style="18" customWidth="1"/>
    <col min="669" max="669" width="9.140625" style="18"/>
    <col min="670" max="670" width="15.140625" style="18" customWidth="1"/>
    <col min="671" max="671" width="12.7109375" style="18" customWidth="1"/>
    <col min="672" max="672" width="12.42578125" style="18" customWidth="1"/>
    <col min="673" max="673" width="9.140625" style="18"/>
    <col min="674" max="674" width="13.42578125" style="18" customWidth="1"/>
    <col min="675" max="675" width="13.140625" style="18" customWidth="1"/>
    <col min="676" max="676" width="16.7109375" style="18" customWidth="1"/>
    <col min="677" max="699" width="11" style="18" customWidth="1"/>
    <col min="700" max="700" width="17.42578125" style="18" customWidth="1"/>
    <col min="701" max="701" width="14.42578125" style="18" customWidth="1"/>
    <col min="702" max="702" width="11" style="18" customWidth="1"/>
    <col min="703" max="703" width="12.140625" style="18" customWidth="1"/>
    <col min="704" max="704" width="11" style="18" customWidth="1"/>
    <col min="705" max="705" width="12.7109375" style="18" customWidth="1"/>
    <col min="706" max="706" width="14" style="18" customWidth="1"/>
    <col min="707" max="923" width="9.140625" style="18"/>
    <col min="924" max="924" width="19.140625" style="18" customWidth="1"/>
    <col min="925" max="925" width="9.140625" style="18"/>
    <col min="926" max="926" width="15.140625" style="18" customWidth="1"/>
    <col min="927" max="927" width="12.7109375" style="18" customWidth="1"/>
    <col min="928" max="928" width="12.42578125" style="18" customWidth="1"/>
    <col min="929" max="929" width="9.140625" style="18"/>
    <col min="930" max="930" width="13.42578125" style="18" customWidth="1"/>
    <col min="931" max="931" width="13.140625" style="18" customWidth="1"/>
    <col min="932" max="932" width="16.7109375" style="18" customWidth="1"/>
    <col min="933" max="955" width="11" style="18" customWidth="1"/>
    <col min="956" max="956" width="17.42578125" style="18" customWidth="1"/>
    <col min="957" max="957" width="14.42578125" style="18" customWidth="1"/>
    <col min="958" max="958" width="11" style="18" customWidth="1"/>
    <col min="959" max="959" width="12.140625" style="18" customWidth="1"/>
    <col min="960" max="960" width="11" style="18" customWidth="1"/>
    <col min="961" max="961" width="12.7109375" style="18" customWidth="1"/>
    <col min="962" max="962" width="14" style="18" customWidth="1"/>
    <col min="963" max="1179" width="9.140625" style="18"/>
    <col min="1180" max="1180" width="19.140625" style="18" customWidth="1"/>
    <col min="1181" max="1181" width="9.140625" style="18"/>
    <col min="1182" max="1182" width="15.140625" style="18" customWidth="1"/>
    <col min="1183" max="1183" width="12.7109375" style="18" customWidth="1"/>
    <col min="1184" max="1184" width="12.42578125" style="18" customWidth="1"/>
    <col min="1185" max="1185" width="9.140625" style="18"/>
    <col min="1186" max="1186" width="13.42578125" style="18" customWidth="1"/>
    <col min="1187" max="1187" width="13.140625" style="18" customWidth="1"/>
    <col min="1188" max="1188" width="16.7109375" style="18" customWidth="1"/>
    <col min="1189" max="1211" width="11" style="18" customWidth="1"/>
    <col min="1212" max="1212" width="17.42578125" style="18" customWidth="1"/>
    <col min="1213" max="1213" width="14.42578125" style="18" customWidth="1"/>
    <col min="1214" max="1214" width="11" style="18" customWidth="1"/>
    <col min="1215" max="1215" width="12.140625" style="18" customWidth="1"/>
    <col min="1216" max="1216" width="11" style="18" customWidth="1"/>
    <col min="1217" max="1217" width="12.7109375" style="18" customWidth="1"/>
    <col min="1218" max="1218" width="14" style="18" customWidth="1"/>
    <col min="1219" max="1435" width="9.140625" style="18"/>
    <col min="1436" max="1436" width="19.140625" style="18" customWidth="1"/>
    <col min="1437" max="1437" width="9.140625" style="18"/>
    <col min="1438" max="1438" width="15.140625" style="18" customWidth="1"/>
    <col min="1439" max="1439" width="12.7109375" style="18" customWidth="1"/>
    <col min="1440" max="1440" width="12.42578125" style="18" customWidth="1"/>
    <col min="1441" max="1441" width="9.140625" style="18"/>
    <col min="1442" max="1442" width="13.42578125" style="18" customWidth="1"/>
    <col min="1443" max="1443" width="13.140625" style="18" customWidth="1"/>
    <col min="1444" max="1444" width="16.7109375" style="18" customWidth="1"/>
    <col min="1445" max="1467" width="11" style="18" customWidth="1"/>
    <col min="1468" max="1468" width="17.42578125" style="18" customWidth="1"/>
    <col min="1469" max="1469" width="14.42578125" style="18" customWidth="1"/>
    <col min="1470" max="1470" width="11" style="18" customWidth="1"/>
    <col min="1471" max="1471" width="12.140625" style="18" customWidth="1"/>
    <col min="1472" max="1472" width="11" style="18" customWidth="1"/>
    <col min="1473" max="1473" width="12.7109375" style="18" customWidth="1"/>
    <col min="1474" max="1474" width="14" style="18" customWidth="1"/>
    <col min="1475" max="1691" width="9.140625" style="18"/>
    <col min="1692" max="1692" width="19.140625" style="18" customWidth="1"/>
    <col min="1693" max="1693" width="9.140625" style="18"/>
    <col min="1694" max="1694" width="15.140625" style="18" customWidth="1"/>
    <col min="1695" max="1695" width="12.7109375" style="18" customWidth="1"/>
    <col min="1696" max="1696" width="12.42578125" style="18" customWidth="1"/>
    <col min="1697" max="1697" width="9.140625" style="18"/>
    <col min="1698" max="1698" width="13.42578125" style="18" customWidth="1"/>
    <col min="1699" max="1699" width="13.140625" style="18" customWidth="1"/>
    <col min="1700" max="1700" width="16.7109375" style="18" customWidth="1"/>
    <col min="1701" max="1723" width="11" style="18" customWidth="1"/>
    <col min="1724" max="1724" width="17.42578125" style="18" customWidth="1"/>
    <col min="1725" max="1725" width="14.42578125" style="18" customWidth="1"/>
    <col min="1726" max="1726" width="11" style="18" customWidth="1"/>
    <col min="1727" max="1727" width="12.140625" style="18" customWidth="1"/>
    <col min="1728" max="1728" width="11" style="18" customWidth="1"/>
    <col min="1729" max="1729" width="12.7109375" style="18" customWidth="1"/>
    <col min="1730" max="1730" width="14" style="18" customWidth="1"/>
    <col min="1731" max="1947" width="9.140625" style="18"/>
    <col min="1948" max="1948" width="19.140625" style="18" customWidth="1"/>
    <col min="1949" max="1949" width="9.140625" style="18"/>
    <col min="1950" max="1950" width="15.140625" style="18" customWidth="1"/>
    <col min="1951" max="1951" width="12.7109375" style="18" customWidth="1"/>
    <col min="1952" max="1952" width="12.42578125" style="18" customWidth="1"/>
    <col min="1953" max="1953" width="9.140625" style="18"/>
    <col min="1954" max="1954" width="13.42578125" style="18" customWidth="1"/>
    <col min="1955" max="1955" width="13.140625" style="18" customWidth="1"/>
    <col min="1956" max="1956" width="16.7109375" style="18" customWidth="1"/>
    <col min="1957" max="1979" width="11" style="18" customWidth="1"/>
    <col min="1980" max="1980" width="17.42578125" style="18" customWidth="1"/>
    <col min="1981" max="1981" width="14.42578125" style="18" customWidth="1"/>
    <col min="1982" max="1982" width="11" style="18" customWidth="1"/>
    <col min="1983" max="1983" width="12.140625" style="18" customWidth="1"/>
    <col min="1984" max="1984" width="11" style="18" customWidth="1"/>
    <col min="1985" max="1985" width="12.7109375" style="18" customWidth="1"/>
    <col min="1986" max="1986" width="14" style="18" customWidth="1"/>
    <col min="1987" max="2203" width="9.140625" style="18"/>
    <col min="2204" max="2204" width="19.140625" style="18" customWidth="1"/>
    <col min="2205" max="2205" width="9.140625" style="18"/>
    <col min="2206" max="2206" width="15.140625" style="18" customWidth="1"/>
    <col min="2207" max="2207" width="12.7109375" style="18" customWidth="1"/>
    <col min="2208" max="2208" width="12.42578125" style="18" customWidth="1"/>
    <col min="2209" max="2209" width="9.140625" style="18"/>
    <col min="2210" max="2210" width="13.42578125" style="18" customWidth="1"/>
    <col min="2211" max="2211" width="13.140625" style="18" customWidth="1"/>
    <col min="2212" max="2212" width="16.7109375" style="18" customWidth="1"/>
    <col min="2213" max="2235" width="11" style="18" customWidth="1"/>
    <col min="2236" max="2236" width="17.42578125" style="18" customWidth="1"/>
    <col min="2237" max="2237" width="14.42578125" style="18" customWidth="1"/>
    <col min="2238" max="2238" width="11" style="18" customWidth="1"/>
    <col min="2239" max="2239" width="12.140625" style="18" customWidth="1"/>
    <col min="2240" max="2240" width="11" style="18" customWidth="1"/>
    <col min="2241" max="2241" width="12.7109375" style="18" customWidth="1"/>
    <col min="2242" max="2242" width="14" style="18" customWidth="1"/>
    <col min="2243" max="2459" width="9.140625" style="18"/>
    <col min="2460" max="2460" width="19.140625" style="18" customWidth="1"/>
    <col min="2461" max="2461" width="9.140625" style="18"/>
    <col min="2462" max="2462" width="15.140625" style="18" customWidth="1"/>
    <col min="2463" max="2463" width="12.7109375" style="18" customWidth="1"/>
    <col min="2464" max="2464" width="12.42578125" style="18" customWidth="1"/>
    <col min="2465" max="2465" width="9.140625" style="18"/>
    <col min="2466" max="2466" width="13.42578125" style="18" customWidth="1"/>
    <col min="2467" max="2467" width="13.140625" style="18" customWidth="1"/>
    <col min="2468" max="2468" width="16.7109375" style="18" customWidth="1"/>
    <col min="2469" max="2491" width="11" style="18" customWidth="1"/>
    <col min="2492" max="2492" width="17.42578125" style="18" customWidth="1"/>
    <col min="2493" max="2493" width="14.42578125" style="18" customWidth="1"/>
    <col min="2494" max="2494" width="11" style="18" customWidth="1"/>
    <col min="2495" max="2495" width="12.140625" style="18" customWidth="1"/>
    <col min="2496" max="2496" width="11" style="18" customWidth="1"/>
    <col min="2497" max="2497" width="12.7109375" style="18" customWidth="1"/>
    <col min="2498" max="2498" width="14" style="18" customWidth="1"/>
    <col min="2499" max="2715" width="9.140625" style="18"/>
    <col min="2716" max="2716" width="19.140625" style="18" customWidth="1"/>
    <col min="2717" max="2717" width="9.140625" style="18"/>
    <col min="2718" max="2718" width="15.140625" style="18" customWidth="1"/>
    <col min="2719" max="2719" width="12.7109375" style="18" customWidth="1"/>
    <col min="2720" max="2720" width="12.42578125" style="18" customWidth="1"/>
    <col min="2721" max="2721" width="9.140625" style="18"/>
    <col min="2722" max="2722" width="13.42578125" style="18" customWidth="1"/>
    <col min="2723" max="2723" width="13.140625" style="18" customWidth="1"/>
    <col min="2724" max="2724" width="16.7109375" style="18" customWidth="1"/>
    <col min="2725" max="2747" width="11" style="18" customWidth="1"/>
    <col min="2748" max="2748" width="17.42578125" style="18" customWidth="1"/>
    <col min="2749" max="2749" width="14.42578125" style="18" customWidth="1"/>
    <col min="2750" max="2750" width="11" style="18" customWidth="1"/>
    <col min="2751" max="2751" width="12.140625" style="18" customWidth="1"/>
    <col min="2752" max="2752" width="11" style="18" customWidth="1"/>
    <col min="2753" max="2753" width="12.7109375" style="18" customWidth="1"/>
    <col min="2754" max="2754" width="14" style="18" customWidth="1"/>
    <col min="2755" max="2971" width="9.140625" style="18"/>
    <col min="2972" max="2972" width="19.140625" style="18" customWidth="1"/>
    <col min="2973" max="2973" width="9.140625" style="18"/>
    <col min="2974" max="2974" width="15.140625" style="18" customWidth="1"/>
    <col min="2975" max="2975" width="12.7109375" style="18" customWidth="1"/>
    <col min="2976" max="2976" width="12.42578125" style="18" customWidth="1"/>
    <col min="2977" max="2977" width="9.140625" style="18"/>
    <col min="2978" max="2978" width="13.42578125" style="18" customWidth="1"/>
    <col min="2979" max="2979" width="13.140625" style="18" customWidth="1"/>
    <col min="2980" max="2980" width="16.7109375" style="18" customWidth="1"/>
    <col min="2981" max="3003" width="11" style="18" customWidth="1"/>
    <col min="3004" max="3004" width="17.42578125" style="18" customWidth="1"/>
    <col min="3005" max="3005" width="14.42578125" style="18" customWidth="1"/>
    <col min="3006" max="3006" width="11" style="18" customWidth="1"/>
    <col min="3007" max="3007" width="12.140625" style="18" customWidth="1"/>
    <col min="3008" max="3008" width="11" style="18" customWidth="1"/>
    <col min="3009" max="3009" width="12.7109375" style="18" customWidth="1"/>
    <col min="3010" max="3010" width="14" style="18" customWidth="1"/>
    <col min="3011" max="3227" width="9.140625" style="18"/>
    <col min="3228" max="3228" width="19.140625" style="18" customWidth="1"/>
    <col min="3229" max="3229" width="9.140625" style="18"/>
    <col min="3230" max="3230" width="15.140625" style="18" customWidth="1"/>
    <col min="3231" max="3231" width="12.7109375" style="18" customWidth="1"/>
    <col min="3232" max="3232" width="12.42578125" style="18" customWidth="1"/>
    <col min="3233" max="3233" width="9.140625" style="18"/>
    <col min="3234" max="3234" width="13.42578125" style="18" customWidth="1"/>
    <col min="3235" max="3235" width="13.140625" style="18" customWidth="1"/>
    <col min="3236" max="3236" width="16.7109375" style="18" customWidth="1"/>
    <col min="3237" max="3259" width="11" style="18" customWidth="1"/>
    <col min="3260" max="3260" width="17.42578125" style="18" customWidth="1"/>
    <col min="3261" max="3261" width="14.42578125" style="18" customWidth="1"/>
    <col min="3262" max="3262" width="11" style="18" customWidth="1"/>
    <col min="3263" max="3263" width="12.140625" style="18" customWidth="1"/>
    <col min="3264" max="3264" width="11" style="18" customWidth="1"/>
    <col min="3265" max="3265" width="12.7109375" style="18" customWidth="1"/>
    <col min="3266" max="3266" width="14" style="18" customWidth="1"/>
    <col min="3267" max="3483" width="9.140625" style="18"/>
    <col min="3484" max="3484" width="19.140625" style="18" customWidth="1"/>
    <col min="3485" max="3485" width="9.140625" style="18"/>
    <col min="3486" max="3486" width="15.140625" style="18" customWidth="1"/>
    <col min="3487" max="3487" width="12.7109375" style="18" customWidth="1"/>
    <col min="3488" max="3488" width="12.42578125" style="18" customWidth="1"/>
    <col min="3489" max="3489" width="9.140625" style="18"/>
    <col min="3490" max="3490" width="13.42578125" style="18" customWidth="1"/>
    <col min="3491" max="3491" width="13.140625" style="18" customWidth="1"/>
    <col min="3492" max="3492" width="16.7109375" style="18" customWidth="1"/>
    <col min="3493" max="3515" width="11" style="18" customWidth="1"/>
    <col min="3516" max="3516" width="17.42578125" style="18" customWidth="1"/>
    <col min="3517" max="3517" width="14.42578125" style="18" customWidth="1"/>
    <col min="3518" max="3518" width="11" style="18" customWidth="1"/>
    <col min="3519" max="3519" width="12.140625" style="18" customWidth="1"/>
    <col min="3520" max="3520" width="11" style="18" customWidth="1"/>
    <col min="3521" max="3521" width="12.7109375" style="18" customWidth="1"/>
    <col min="3522" max="3522" width="14" style="18" customWidth="1"/>
    <col min="3523" max="3739" width="9.140625" style="18"/>
    <col min="3740" max="3740" width="19.140625" style="18" customWidth="1"/>
    <col min="3741" max="3741" width="9.140625" style="18"/>
    <col min="3742" max="3742" width="15.140625" style="18" customWidth="1"/>
    <col min="3743" max="3743" width="12.7109375" style="18" customWidth="1"/>
    <col min="3744" max="3744" width="12.42578125" style="18" customWidth="1"/>
    <col min="3745" max="3745" width="9.140625" style="18"/>
    <col min="3746" max="3746" width="13.42578125" style="18" customWidth="1"/>
    <col min="3747" max="3747" width="13.140625" style="18" customWidth="1"/>
    <col min="3748" max="3748" width="16.7109375" style="18" customWidth="1"/>
    <col min="3749" max="3771" width="11" style="18" customWidth="1"/>
    <col min="3772" max="3772" width="17.42578125" style="18" customWidth="1"/>
    <col min="3773" max="3773" width="14.42578125" style="18" customWidth="1"/>
    <col min="3774" max="3774" width="11" style="18" customWidth="1"/>
    <col min="3775" max="3775" width="12.140625" style="18" customWidth="1"/>
    <col min="3776" max="3776" width="11" style="18" customWidth="1"/>
    <col min="3777" max="3777" width="12.7109375" style="18" customWidth="1"/>
    <col min="3778" max="3778" width="14" style="18" customWidth="1"/>
    <col min="3779" max="3995" width="9.140625" style="18"/>
    <col min="3996" max="3996" width="19.140625" style="18" customWidth="1"/>
    <col min="3997" max="3997" width="9.140625" style="18"/>
    <col min="3998" max="3998" width="15.140625" style="18" customWidth="1"/>
    <col min="3999" max="3999" width="12.7109375" style="18" customWidth="1"/>
    <col min="4000" max="4000" width="12.42578125" style="18" customWidth="1"/>
    <col min="4001" max="4001" width="9.140625" style="18"/>
    <col min="4002" max="4002" width="13.42578125" style="18" customWidth="1"/>
    <col min="4003" max="4003" width="13.140625" style="18" customWidth="1"/>
    <col min="4004" max="4004" width="16.7109375" style="18" customWidth="1"/>
    <col min="4005" max="4027" width="11" style="18" customWidth="1"/>
    <col min="4028" max="4028" width="17.42578125" style="18" customWidth="1"/>
    <col min="4029" max="4029" width="14.42578125" style="18" customWidth="1"/>
    <col min="4030" max="4030" width="11" style="18" customWidth="1"/>
    <col min="4031" max="4031" width="12.140625" style="18" customWidth="1"/>
    <col min="4032" max="4032" width="11" style="18" customWidth="1"/>
    <col min="4033" max="4033" width="12.7109375" style="18" customWidth="1"/>
    <col min="4034" max="4034" width="14" style="18" customWidth="1"/>
    <col min="4035" max="4251" width="9.140625" style="18"/>
    <col min="4252" max="4252" width="19.140625" style="18" customWidth="1"/>
    <col min="4253" max="4253" width="9.140625" style="18"/>
    <col min="4254" max="4254" width="15.140625" style="18" customWidth="1"/>
    <col min="4255" max="4255" width="12.7109375" style="18" customWidth="1"/>
    <col min="4256" max="4256" width="12.42578125" style="18" customWidth="1"/>
    <col min="4257" max="4257" width="9.140625" style="18"/>
    <col min="4258" max="4258" width="13.42578125" style="18" customWidth="1"/>
    <col min="4259" max="4259" width="13.140625" style="18" customWidth="1"/>
    <col min="4260" max="4260" width="16.7109375" style="18" customWidth="1"/>
    <col min="4261" max="4283" width="11" style="18" customWidth="1"/>
    <col min="4284" max="4284" width="17.42578125" style="18" customWidth="1"/>
    <col min="4285" max="4285" width="14.42578125" style="18" customWidth="1"/>
    <col min="4286" max="4286" width="11" style="18" customWidth="1"/>
    <col min="4287" max="4287" width="12.140625" style="18" customWidth="1"/>
    <col min="4288" max="4288" width="11" style="18" customWidth="1"/>
    <col min="4289" max="4289" width="12.7109375" style="18" customWidth="1"/>
    <col min="4290" max="4290" width="14" style="18" customWidth="1"/>
    <col min="4291" max="4507" width="9.140625" style="18"/>
    <col min="4508" max="4508" width="19.140625" style="18" customWidth="1"/>
    <col min="4509" max="4509" width="9.140625" style="18"/>
    <col min="4510" max="4510" width="15.140625" style="18" customWidth="1"/>
    <col min="4511" max="4511" width="12.7109375" style="18" customWidth="1"/>
    <col min="4512" max="4512" width="12.42578125" style="18" customWidth="1"/>
    <col min="4513" max="4513" width="9.140625" style="18"/>
    <col min="4514" max="4514" width="13.42578125" style="18" customWidth="1"/>
    <col min="4515" max="4515" width="13.140625" style="18" customWidth="1"/>
    <col min="4516" max="4516" width="16.7109375" style="18" customWidth="1"/>
    <col min="4517" max="4539" width="11" style="18" customWidth="1"/>
    <col min="4540" max="4540" width="17.42578125" style="18" customWidth="1"/>
    <col min="4541" max="4541" width="14.42578125" style="18" customWidth="1"/>
    <col min="4542" max="4542" width="11" style="18" customWidth="1"/>
    <col min="4543" max="4543" width="12.140625" style="18" customWidth="1"/>
    <col min="4544" max="4544" width="11" style="18" customWidth="1"/>
    <col min="4545" max="4545" width="12.7109375" style="18" customWidth="1"/>
    <col min="4546" max="4546" width="14" style="18" customWidth="1"/>
    <col min="4547" max="4763" width="9.140625" style="18"/>
    <col min="4764" max="4764" width="19.140625" style="18" customWidth="1"/>
    <col min="4765" max="4765" width="9.140625" style="18"/>
    <col min="4766" max="4766" width="15.140625" style="18" customWidth="1"/>
    <col min="4767" max="4767" width="12.7109375" style="18" customWidth="1"/>
    <col min="4768" max="4768" width="12.42578125" style="18" customWidth="1"/>
    <col min="4769" max="4769" width="9.140625" style="18"/>
    <col min="4770" max="4770" width="13.42578125" style="18" customWidth="1"/>
    <col min="4771" max="4771" width="13.140625" style="18" customWidth="1"/>
    <col min="4772" max="4772" width="16.7109375" style="18" customWidth="1"/>
    <col min="4773" max="4795" width="11" style="18" customWidth="1"/>
    <col min="4796" max="4796" width="17.42578125" style="18" customWidth="1"/>
    <col min="4797" max="4797" width="14.42578125" style="18" customWidth="1"/>
    <col min="4798" max="4798" width="11" style="18" customWidth="1"/>
    <col min="4799" max="4799" width="12.140625" style="18" customWidth="1"/>
    <col min="4800" max="4800" width="11" style="18" customWidth="1"/>
    <col min="4801" max="4801" width="12.7109375" style="18" customWidth="1"/>
    <col min="4802" max="4802" width="14" style="18" customWidth="1"/>
    <col min="4803" max="5019" width="9.140625" style="18"/>
    <col min="5020" max="5020" width="19.140625" style="18" customWidth="1"/>
    <col min="5021" max="5021" width="9.140625" style="18"/>
    <col min="5022" max="5022" width="15.140625" style="18" customWidth="1"/>
    <col min="5023" max="5023" width="12.7109375" style="18" customWidth="1"/>
    <col min="5024" max="5024" width="12.42578125" style="18" customWidth="1"/>
    <col min="5025" max="5025" width="9.140625" style="18"/>
    <col min="5026" max="5026" width="13.42578125" style="18" customWidth="1"/>
    <col min="5027" max="5027" width="13.140625" style="18" customWidth="1"/>
    <col min="5028" max="5028" width="16.7109375" style="18" customWidth="1"/>
    <col min="5029" max="5051" width="11" style="18" customWidth="1"/>
    <col min="5052" max="5052" width="17.42578125" style="18" customWidth="1"/>
    <col min="5053" max="5053" width="14.42578125" style="18" customWidth="1"/>
    <col min="5054" max="5054" width="11" style="18" customWidth="1"/>
    <col min="5055" max="5055" width="12.140625" style="18" customWidth="1"/>
    <col min="5056" max="5056" width="11" style="18" customWidth="1"/>
    <col min="5057" max="5057" width="12.7109375" style="18" customWidth="1"/>
    <col min="5058" max="5058" width="14" style="18" customWidth="1"/>
    <col min="5059" max="5275" width="9.140625" style="18"/>
    <col min="5276" max="5276" width="19.140625" style="18" customWidth="1"/>
    <col min="5277" max="5277" width="9.140625" style="18"/>
    <col min="5278" max="5278" width="15.140625" style="18" customWidth="1"/>
    <col min="5279" max="5279" width="12.7109375" style="18" customWidth="1"/>
    <col min="5280" max="5280" width="12.42578125" style="18" customWidth="1"/>
    <col min="5281" max="5281" width="9.140625" style="18"/>
    <col min="5282" max="5282" width="13.42578125" style="18" customWidth="1"/>
    <col min="5283" max="5283" width="13.140625" style="18" customWidth="1"/>
    <col min="5284" max="5284" width="16.7109375" style="18" customWidth="1"/>
    <col min="5285" max="5307" width="11" style="18" customWidth="1"/>
    <col min="5308" max="5308" width="17.42578125" style="18" customWidth="1"/>
    <col min="5309" max="5309" width="14.42578125" style="18" customWidth="1"/>
    <col min="5310" max="5310" width="11" style="18" customWidth="1"/>
    <col min="5311" max="5311" width="12.140625" style="18" customWidth="1"/>
    <col min="5312" max="5312" width="11" style="18" customWidth="1"/>
    <col min="5313" max="5313" width="12.7109375" style="18" customWidth="1"/>
    <col min="5314" max="5314" width="14" style="18" customWidth="1"/>
    <col min="5315" max="5531" width="9.140625" style="18"/>
    <col min="5532" max="5532" width="19.140625" style="18" customWidth="1"/>
    <col min="5533" max="5533" width="9.140625" style="18"/>
    <col min="5534" max="5534" width="15.140625" style="18" customWidth="1"/>
    <col min="5535" max="5535" width="12.7109375" style="18" customWidth="1"/>
    <col min="5536" max="5536" width="12.42578125" style="18" customWidth="1"/>
    <col min="5537" max="5537" width="9.140625" style="18"/>
    <col min="5538" max="5538" width="13.42578125" style="18" customWidth="1"/>
    <col min="5539" max="5539" width="13.140625" style="18" customWidth="1"/>
    <col min="5540" max="5540" width="16.7109375" style="18" customWidth="1"/>
    <col min="5541" max="5563" width="11" style="18" customWidth="1"/>
    <col min="5564" max="5564" width="17.42578125" style="18" customWidth="1"/>
    <col min="5565" max="5565" width="14.42578125" style="18" customWidth="1"/>
    <col min="5566" max="5566" width="11" style="18" customWidth="1"/>
    <col min="5567" max="5567" width="12.140625" style="18" customWidth="1"/>
    <col min="5568" max="5568" width="11" style="18" customWidth="1"/>
    <col min="5569" max="5569" width="12.7109375" style="18" customWidth="1"/>
    <col min="5570" max="5570" width="14" style="18" customWidth="1"/>
    <col min="5571" max="5787" width="9.140625" style="18"/>
    <col min="5788" max="5788" width="19.140625" style="18" customWidth="1"/>
    <col min="5789" max="5789" width="9.140625" style="18"/>
    <col min="5790" max="5790" width="15.140625" style="18" customWidth="1"/>
    <col min="5791" max="5791" width="12.7109375" style="18" customWidth="1"/>
    <col min="5792" max="5792" width="12.42578125" style="18" customWidth="1"/>
    <col min="5793" max="5793" width="9.140625" style="18"/>
    <col min="5794" max="5794" width="13.42578125" style="18" customWidth="1"/>
    <col min="5795" max="5795" width="13.140625" style="18" customWidth="1"/>
    <col min="5796" max="5796" width="16.7109375" style="18" customWidth="1"/>
    <col min="5797" max="5819" width="11" style="18" customWidth="1"/>
    <col min="5820" max="5820" width="17.42578125" style="18" customWidth="1"/>
    <col min="5821" max="5821" width="14.42578125" style="18" customWidth="1"/>
    <col min="5822" max="5822" width="11" style="18" customWidth="1"/>
    <col min="5823" max="5823" width="12.140625" style="18" customWidth="1"/>
    <col min="5824" max="5824" width="11" style="18" customWidth="1"/>
    <col min="5825" max="5825" width="12.7109375" style="18" customWidth="1"/>
    <col min="5826" max="5826" width="14" style="18" customWidth="1"/>
    <col min="5827" max="6043" width="9.140625" style="18"/>
    <col min="6044" max="6044" width="19.140625" style="18" customWidth="1"/>
    <col min="6045" max="6045" width="9.140625" style="18"/>
    <col min="6046" max="6046" width="15.140625" style="18" customWidth="1"/>
    <col min="6047" max="6047" width="12.7109375" style="18" customWidth="1"/>
    <col min="6048" max="6048" width="12.42578125" style="18" customWidth="1"/>
    <col min="6049" max="6049" width="9.140625" style="18"/>
    <col min="6050" max="6050" width="13.42578125" style="18" customWidth="1"/>
    <col min="6051" max="6051" width="13.140625" style="18" customWidth="1"/>
    <col min="6052" max="6052" width="16.7109375" style="18" customWidth="1"/>
    <col min="6053" max="6075" width="11" style="18" customWidth="1"/>
    <col min="6076" max="6076" width="17.42578125" style="18" customWidth="1"/>
    <col min="6077" max="6077" width="14.42578125" style="18" customWidth="1"/>
    <col min="6078" max="6078" width="11" style="18" customWidth="1"/>
    <col min="6079" max="6079" width="12.140625" style="18" customWidth="1"/>
    <col min="6080" max="6080" width="11" style="18" customWidth="1"/>
    <col min="6081" max="6081" width="12.7109375" style="18" customWidth="1"/>
    <col min="6082" max="6082" width="14" style="18" customWidth="1"/>
    <col min="6083" max="6299" width="9.140625" style="18"/>
    <col min="6300" max="6300" width="19.140625" style="18" customWidth="1"/>
    <col min="6301" max="6301" width="9.140625" style="18"/>
    <col min="6302" max="6302" width="15.140625" style="18" customWidth="1"/>
    <col min="6303" max="6303" width="12.7109375" style="18" customWidth="1"/>
    <col min="6304" max="6304" width="12.42578125" style="18" customWidth="1"/>
    <col min="6305" max="6305" width="9.140625" style="18"/>
    <col min="6306" max="6306" width="13.42578125" style="18" customWidth="1"/>
    <col min="6307" max="6307" width="13.140625" style="18" customWidth="1"/>
    <col min="6308" max="6308" width="16.7109375" style="18" customWidth="1"/>
    <col min="6309" max="6331" width="11" style="18" customWidth="1"/>
    <col min="6332" max="6332" width="17.42578125" style="18" customWidth="1"/>
    <col min="6333" max="6333" width="14.42578125" style="18" customWidth="1"/>
    <col min="6334" max="6334" width="11" style="18" customWidth="1"/>
    <col min="6335" max="6335" width="12.140625" style="18" customWidth="1"/>
    <col min="6336" max="6336" width="11" style="18" customWidth="1"/>
    <col min="6337" max="6337" width="12.7109375" style="18" customWidth="1"/>
    <col min="6338" max="6338" width="14" style="18" customWidth="1"/>
    <col min="6339" max="6555" width="9.140625" style="18"/>
    <col min="6556" max="6556" width="19.140625" style="18" customWidth="1"/>
    <col min="6557" max="6557" width="9.140625" style="18"/>
    <col min="6558" max="6558" width="15.140625" style="18" customWidth="1"/>
    <col min="6559" max="6559" width="12.7109375" style="18" customWidth="1"/>
    <col min="6560" max="6560" width="12.42578125" style="18" customWidth="1"/>
    <col min="6561" max="6561" width="9.140625" style="18"/>
    <col min="6562" max="6562" width="13.42578125" style="18" customWidth="1"/>
    <col min="6563" max="6563" width="13.140625" style="18" customWidth="1"/>
    <col min="6564" max="6564" width="16.7109375" style="18" customWidth="1"/>
    <col min="6565" max="6587" width="11" style="18" customWidth="1"/>
    <col min="6588" max="6588" width="17.42578125" style="18" customWidth="1"/>
    <col min="6589" max="6589" width="14.42578125" style="18" customWidth="1"/>
    <col min="6590" max="6590" width="11" style="18" customWidth="1"/>
    <col min="6591" max="6591" width="12.140625" style="18" customWidth="1"/>
    <col min="6592" max="6592" width="11" style="18" customWidth="1"/>
    <col min="6593" max="6593" width="12.7109375" style="18" customWidth="1"/>
    <col min="6594" max="6594" width="14" style="18" customWidth="1"/>
    <col min="6595" max="6811" width="9.140625" style="18"/>
    <col min="6812" max="6812" width="19.140625" style="18" customWidth="1"/>
    <col min="6813" max="6813" width="9.140625" style="18"/>
    <col min="6814" max="6814" width="15.140625" style="18" customWidth="1"/>
    <col min="6815" max="6815" width="12.7109375" style="18" customWidth="1"/>
    <col min="6816" max="6816" width="12.42578125" style="18" customWidth="1"/>
    <col min="6817" max="6817" width="9.140625" style="18"/>
    <col min="6818" max="6818" width="13.42578125" style="18" customWidth="1"/>
    <col min="6819" max="6819" width="13.140625" style="18" customWidth="1"/>
    <col min="6820" max="6820" width="16.7109375" style="18" customWidth="1"/>
    <col min="6821" max="6843" width="11" style="18" customWidth="1"/>
    <col min="6844" max="6844" width="17.42578125" style="18" customWidth="1"/>
    <col min="6845" max="6845" width="14.42578125" style="18" customWidth="1"/>
    <col min="6846" max="6846" width="11" style="18" customWidth="1"/>
    <col min="6847" max="6847" width="12.140625" style="18" customWidth="1"/>
    <col min="6848" max="6848" width="11" style="18" customWidth="1"/>
    <col min="6849" max="6849" width="12.7109375" style="18" customWidth="1"/>
    <col min="6850" max="6850" width="14" style="18" customWidth="1"/>
    <col min="6851" max="7067" width="9.140625" style="18"/>
    <col min="7068" max="7068" width="19.140625" style="18" customWidth="1"/>
    <col min="7069" max="7069" width="9.140625" style="18"/>
    <col min="7070" max="7070" width="15.140625" style="18" customWidth="1"/>
    <col min="7071" max="7071" width="12.7109375" style="18" customWidth="1"/>
    <col min="7072" max="7072" width="12.42578125" style="18" customWidth="1"/>
    <col min="7073" max="7073" width="9.140625" style="18"/>
    <col min="7074" max="7074" width="13.42578125" style="18" customWidth="1"/>
    <col min="7075" max="7075" width="13.140625" style="18" customWidth="1"/>
    <col min="7076" max="7076" width="16.7109375" style="18" customWidth="1"/>
    <col min="7077" max="7099" width="11" style="18" customWidth="1"/>
    <col min="7100" max="7100" width="17.42578125" style="18" customWidth="1"/>
    <col min="7101" max="7101" width="14.42578125" style="18" customWidth="1"/>
    <col min="7102" max="7102" width="11" style="18" customWidth="1"/>
    <col min="7103" max="7103" width="12.140625" style="18" customWidth="1"/>
    <col min="7104" max="7104" width="11" style="18" customWidth="1"/>
    <col min="7105" max="7105" width="12.7109375" style="18" customWidth="1"/>
    <col min="7106" max="7106" width="14" style="18" customWidth="1"/>
    <col min="7107" max="7323" width="9.140625" style="18"/>
    <col min="7324" max="7324" width="19.140625" style="18" customWidth="1"/>
    <col min="7325" max="7325" width="9.140625" style="18"/>
    <col min="7326" max="7326" width="15.140625" style="18" customWidth="1"/>
    <col min="7327" max="7327" width="12.7109375" style="18" customWidth="1"/>
    <col min="7328" max="7328" width="12.42578125" style="18" customWidth="1"/>
    <col min="7329" max="7329" width="9.140625" style="18"/>
    <col min="7330" max="7330" width="13.42578125" style="18" customWidth="1"/>
    <col min="7331" max="7331" width="13.140625" style="18" customWidth="1"/>
    <col min="7332" max="7332" width="16.7109375" style="18" customWidth="1"/>
    <col min="7333" max="7355" width="11" style="18" customWidth="1"/>
    <col min="7356" max="7356" width="17.42578125" style="18" customWidth="1"/>
    <col min="7357" max="7357" width="14.42578125" style="18" customWidth="1"/>
    <col min="7358" max="7358" width="11" style="18" customWidth="1"/>
    <col min="7359" max="7359" width="12.140625" style="18" customWidth="1"/>
    <col min="7360" max="7360" width="11" style="18" customWidth="1"/>
    <col min="7361" max="7361" width="12.7109375" style="18" customWidth="1"/>
    <col min="7362" max="7362" width="14" style="18" customWidth="1"/>
    <col min="7363" max="7579" width="9.140625" style="18"/>
    <col min="7580" max="7580" width="19.140625" style="18" customWidth="1"/>
    <col min="7581" max="7581" width="9.140625" style="18"/>
    <col min="7582" max="7582" width="15.140625" style="18" customWidth="1"/>
    <col min="7583" max="7583" width="12.7109375" style="18" customWidth="1"/>
    <col min="7584" max="7584" width="12.42578125" style="18" customWidth="1"/>
    <col min="7585" max="7585" width="9.140625" style="18"/>
    <col min="7586" max="7586" width="13.42578125" style="18" customWidth="1"/>
    <col min="7587" max="7587" width="13.140625" style="18" customWidth="1"/>
    <col min="7588" max="7588" width="16.7109375" style="18" customWidth="1"/>
    <col min="7589" max="7611" width="11" style="18" customWidth="1"/>
    <col min="7612" max="7612" width="17.42578125" style="18" customWidth="1"/>
    <col min="7613" max="7613" width="14.42578125" style="18" customWidth="1"/>
    <col min="7614" max="7614" width="11" style="18" customWidth="1"/>
    <col min="7615" max="7615" width="12.140625" style="18" customWidth="1"/>
    <col min="7616" max="7616" width="11" style="18" customWidth="1"/>
    <col min="7617" max="7617" width="12.7109375" style="18" customWidth="1"/>
    <col min="7618" max="7618" width="14" style="18" customWidth="1"/>
    <col min="7619" max="7835" width="9.140625" style="18"/>
    <col min="7836" max="7836" width="19.140625" style="18" customWidth="1"/>
    <col min="7837" max="7837" width="9.140625" style="18"/>
    <col min="7838" max="7838" width="15.140625" style="18" customWidth="1"/>
    <col min="7839" max="7839" width="12.7109375" style="18" customWidth="1"/>
    <col min="7840" max="7840" width="12.42578125" style="18" customWidth="1"/>
    <col min="7841" max="7841" width="9.140625" style="18"/>
    <col min="7842" max="7842" width="13.42578125" style="18" customWidth="1"/>
    <col min="7843" max="7843" width="13.140625" style="18" customWidth="1"/>
    <col min="7844" max="7844" width="16.7109375" style="18" customWidth="1"/>
    <col min="7845" max="7867" width="11" style="18" customWidth="1"/>
    <col min="7868" max="7868" width="17.42578125" style="18" customWidth="1"/>
    <col min="7869" max="7869" width="14.42578125" style="18" customWidth="1"/>
    <col min="7870" max="7870" width="11" style="18" customWidth="1"/>
    <col min="7871" max="7871" width="12.140625" style="18" customWidth="1"/>
    <col min="7872" max="7872" width="11" style="18" customWidth="1"/>
    <col min="7873" max="7873" width="12.7109375" style="18" customWidth="1"/>
    <col min="7874" max="7874" width="14" style="18" customWidth="1"/>
    <col min="7875" max="8091" width="9.140625" style="18"/>
    <col min="8092" max="8092" width="19.140625" style="18" customWidth="1"/>
    <col min="8093" max="8093" width="9.140625" style="18"/>
    <col min="8094" max="8094" width="15.140625" style="18" customWidth="1"/>
    <col min="8095" max="8095" width="12.7109375" style="18" customWidth="1"/>
    <col min="8096" max="8096" width="12.42578125" style="18" customWidth="1"/>
    <col min="8097" max="8097" width="9.140625" style="18"/>
    <col min="8098" max="8098" width="13.42578125" style="18" customWidth="1"/>
    <col min="8099" max="8099" width="13.140625" style="18" customWidth="1"/>
    <col min="8100" max="8100" width="16.7109375" style="18" customWidth="1"/>
    <col min="8101" max="8123" width="11" style="18" customWidth="1"/>
    <col min="8124" max="8124" width="17.42578125" style="18" customWidth="1"/>
    <col min="8125" max="8125" width="14.42578125" style="18" customWidth="1"/>
    <col min="8126" max="8126" width="11" style="18" customWidth="1"/>
    <col min="8127" max="8127" width="12.140625" style="18" customWidth="1"/>
    <col min="8128" max="8128" width="11" style="18" customWidth="1"/>
    <col min="8129" max="8129" width="12.7109375" style="18" customWidth="1"/>
    <col min="8130" max="8130" width="14" style="18" customWidth="1"/>
    <col min="8131" max="8347" width="9.140625" style="18"/>
    <col min="8348" max="8348" width="19.140625" style="18" customWidth="1"/>
    <col min="8349" max="8349" width="9.140625" style="18"/>
    <col min="8350" max="8350" width="15.140625" style="18" customWidth="1"/>
    <col min="8351" max="8351" width="12.7109375" style="18" customWidth="1"/>
    <col min="8352" max="8352" width="12.42578125" style="18" customWidth="1"/>
    <col min="8353" max="8353" width="9.140625" style="18"/>
    <col min="8354" max="8354" width="13.42578125" style="18" customWidth="1"/>
    <col min="8355" max="8355" width="13.140625" style="18" customWidth="1"/>
    <col min="8356" max="8356" width="16.7109375" style="18" customWidth="1"/>
    <col min="8357" max="8379" width="11" style="18" customWidth="1"/>
    <col min="8380" max="8380" width="17.42578125" style="18" customWidth="1"/>
    <col min="8381" max="8381" width="14.42578125" style="18" customWidth="1"/>
    <col min="8382" max="8382" width="11" style="18" customWidth="1"/>
    <col min="8383" max="8383" width="12.140625" style="18" customWidth="1"/>
    <col min="8384" max="8384" width="11" style="18" customWidth="1"/>
    <col min="8385" max="8385" width="12.7109375" style="18" customWidth="1"/>
    <col min="8386" max="8386" width="14" style="18" customWidth="1"/>
    <col min="8387" max="8603" width="9.140625" style="18"/>
    <col min="8604" max="8604" width="19.140625" style="18" customWidth="1"/>
    <col min="8605" max="8605" width="9.140625" style="18"/>
    <col min="8606" max="8606" width="15.140625" style="18" customWidth="1"/>
    <col min="8607" max="8607" width="12.7109375" style="18" customWidth="1"/>
    <col min="8608" max="8608" width="12.42578125" style="18" customWidth="1"/>
    <col min="8609" max="8609" width="9.140625" style="18"/>
    <col min="8610" max="8610" width="13.42578125" style="18" customWidth="1"/>
    <col min="8611" max="8611" width="13.140625" style="18" customWidth="1"/>
    <col min="8612" max="8612" width="16.7109375" style="18" customWidth="1"/>
    <col min="8613" max="8635" width="11" style="18" customWidth="1"/>
    <col min="8636" max="8636" width="17.42578125" style="18" customWidth="1"/>
    <col min="8637" max="8637" width="14.42578125" style="18" customWidth="1"/>
    <col min="8638" max="8638" width="11" style="18" customWidth="1"/>
    <col min="8639" max="8639" width="12.140625" style="18" customWidth="1"/>
    <col min="8640" max="8640" width="11" style="18" customWidth="1"/>
    <col min="8641" max="8641" width="12.7109375" style="18" customWidth="1"/>
    <col min="8642" max="8642" width="14" style="18" customWidth="1"/>
    <col min="8643" max="8859" width="9.140625" style="18"/>
    <col min="8860" max="8860" width="19.140625" style="18" customWidth="1"/>
    <col min="8861" max="8861" width="9.140625" style="18"/>
    <col min="8862" max="8862" width="15.140625" style="18" customWidth="1"/>
    <col min="8863" max="8863" width="12.7109375" style="18" customWidth="1"/>
    <col min="8864" max="8864" width="12.42578125" style="18" customWidth="1"/>
    <col min="8865" max="8865" width="9.140625" style="18"/>
    <col min="8866" max="8866" width="13.42578125" style="18" customWidth="1"/>
    <col min="8867" max="8867" width="13.140625" style="18" customWidth="1"/>
    <col min="8868" max="8868" width="16.7109375" style="18" customWidth="1"/>
    <col min="8869" max="8891" width="11" style="18" customWidth="1"/>
    <col min="8892" max="8892" width="17.42578125" style="18" customWidth="1"/>
    <col min="8893" max="8893" width="14.42578125" style="18" customWidth="1"/>
    <col min="8894" max="8894" width="11" style="18" customWidth="1"/>
    <col min="8895" max="8895" width="12.140625" style="18" customWidth="1"/>
    <col min="8896" max="8896" width="11" style="18" customWidth="1"/>
    <col min="8897" max="8897" width="12.7109375" style="18" customWidth="1"/>
    <col min="8898" max="8898" width="14" style="18" customWidth="1"/>
    <col min="8899" max="9115" width="9.140625" style="18"/>
    <col min="9116" max="9116" width="19.140625" style="18" customWidth="1"/>
    <col min="9117" max="9117" width="9.140625" style="18"/>
    <col min="9118" max="9118" width="15.140625" style="18" customWidth="1"/>
    <col min="9119" max="9119" width="12.7109375" style="18" customWidth="1"/>
    <col min="9120" max="9120" width="12.42578125" style="18" customWidth="1"/>
    <col min="9121" max="9121" width="9.140625" style="18"/>
    <col min="9122" max="9122" width="13.42578125" style="18" customWidth="1"/>
    <col min="9123" max="9123" width="13.140625" style="18" customWidth="1"/>
    <col min="9124" max="9124" width="16.7109375" style="18" customWidth="1"/>
    <col min="9125" max="9147" width="11" style="18" customWidth="1"/>
    <col min="9148" max="9148" width="17.42578125" style="18" customWidth="1"/>
    <col min="9149" max="9149" width="14.42578125" style="18" customWidth="1"/>
    <col min="9150" max="9150" width="11" style="18" customWidth="1"/>
    <col min="9151" max="9151" width="12.140625" style="18" customWidth="1"/>
    <col min="9152" max="9152" width="11" style="18" customWidth="1"/>
    <col min="9153" max="9153" width="12.7109375" style="18" customWidth="1"/>
    <col min="9154" max="9154" width="14" style="18" customWidth="1"/>
    <col min="9155" max="9371" width="9.140625" style="18"/>
    <col min="9372" max="9372" width="19.140625" style="18" customWidth="1"/>
    <col min="9373" max="9373" width="9.140625" style="18"/>
    <col min="9374" max="9374" width="15.140625" style="18" customWidth="1"/>
    <col min="9375" max="9375" width="12.7109375" style="18" customWidth="1"/>
    <col min="9376" max="9376" width="12.42578125" style="18" customWidth="1"/>
    <col min="9377" max="9377" width="9.140625" style="18"/>
    <col min="9378" max="9378" width="13.42578125" style="18" customWidth="1"/>
    <col min="9379" max="9379" width="13.140625" style="18" customWidth="1"/>
    <col min="9380" max="9380" width="16.7109375" style="18" customWidth="1"/>
    <col min="9381" max="9403" width="11" style="18" customWidth="1"/>
    <col min="9404" max="9404" width="17.42578125" style="18" customWidth="1"/>
    <col min="9405" max="9405" width="14.42578125" style="18" customWidth="1"/>
    <col min="9406" max="9406" width="11" style="18" customWidth="1"/>
    <col min="9407" max="9407" width="12.140625" style="18" customWidth="1"/>
    <col min="9408" max="9408" width="11" style="18" customWidth="1"/>
    <col min="9409" max="9409" width="12.7109375" style="18" customWidth="1"/>
    <col min="9410" max="9410" width="14" style="18" customWidth="1"/>
    <col min="9411" max="9627" width="9.140625" style="18"/>
    <col min="9628" max="9628" width="19.140625" style="18" customWidth="1"/>
    <col min="9629" max="9629" width="9.140625" style="18"/>
    <col min="9630" max="9630" width="15.140625" style="18" customWidth="1"/>
    <col min="9631" max="9631" width="12.7109375" style="18" customWidth="1"/>
    <col min="9632" max="9632" width="12.42578125" style="18" customWidth="1"/>
    <col min="9633" max="9633" width="9.140625" style="18"/>
    <col min="9634" max="9634" width="13.42578125" style="18" customWidth="1"/>
    <col min="9635" max="9635" width="13.140625" style="18" customWidth="1"/>
    <col min="9636" max="9636" width="16.7109375" style="18" customWidth="1"/>
    <col min="9637" max="9659" width="11" style="18" customWidth="1"/>
    <col min="9660" max="9660" width="17.42578125" style="18" customWidth="1"/>
    <col min="9661" max="9661" width="14.42578125" style="18" customWidth="1"/>
    <col min="9662" max="9662" width="11" style="18" customWidth="1"/>
    <col min="9663" max="9663" width="12.140625" style="18" customWidth="1"/>
    <col min="9664" max="9664" width="11" style="18" customWidth="1"/>
    <col min="9665" max="9665" width="12.7109375" style="18" customWidth="1"/>
    <col min="9666" max="9666" width="14" style="18" customWidth="1"/>
    <col min="9667" max="9883" width="9.140625" style="18"/>
    <col min="9884" max="9884" width="19.140625" style="18" customWidth="1"/>
    <col min="9885" max="9885" width="9.140625" style="18"/>
    <col min="9886" max="9886" width="15.140625" style="18" customWidth="1"/>
    <col min="9887" max="9887" width="12.7109375" style="18" customWidth="1"/>
    <col min="9888" max="9888" width="12.42578125" style="18" customWidth="1"/>
    <col min="9889" max="9889" width="9.140625" style="18"/>
    <col min="9890" max="9890" width="13.42578125" style="18" customWidth="1"/>
    <col min="9891" max="9891" width="13.140625" style="18" customWidth="1"/>
    <col min="9892" max="9892" width="16.7109375" style="18" customWidth="1"/>
    <col min="9893" max="9915" width="11" style="18" customWidth="1"/>
    <col min="9916" max="9916" width="17.42578125" style="18" customWidth="1"/>
    <col min="9917" max="9917" width="14.42578125" style="18" customWidth="1"/>
    <col min="9918" max="9918" width="11" style="18" customWidth="1"/>
    <col min="9919" max="9919" width="12.140625" style="18" customWidth="1"/>
    <col min="9920" max="9920" width="11" style="18" customWidth="1"/>
    <col min="9921" max="9921" width="12.7109375" style="18" customWidth="1"/>
    <col min="9922" max="9922" width="14" style="18" customWidth="1"/>
    <col min="9923" max="10139" width="9.140625" style="18"/>
    <col min="10140" max="10140" width="19.140625" style="18" customWidth="1"/>
    <col min="10141" max="10141" width="9.140625" style="18"/>
    <col min="10142" max="10142" width="15.140625" style="18" customWidth="1"/>
    <col min="10143" max="10143" width="12.7109375" style="18" customWidth="1"/>
    <col min="10144" max="10144" width="12.42578125" style="18" customWidth="1"/>
    <col min="10145" max="10145" width="9.140625" style="18"/>
    <col min="10146" max="10146" width="13.42578125" style="18" customWidth="1"/>
    <col min="10147" max="10147" width="13.140625" style="18" customWidth="1"/>
    <col min="10148" max="10148" width="16.7109375" style="18" customWidth="1"/>
    <col min="10149" max="10171" width="11" style="18" customWidth="1"/>
    <col min="10172" max="10172" width="17.42578125" style="18" customWidth="1"/>
    <col min="10173" max="10173" width="14.42578125" style="18" customWidth="1"/>
    <col min="10174" max="10174" width="11" style="18" customWidth="1"/>
    <col min="10175" max="10175" width="12.140625" style="18" customWidth="1"/>
    <col min="10176" max="10176" width="11" style="18" customWidth="1"/>
    <col min="10177" max="10177" width="12.7109375" style="18" customWidth="1"/>
    <col min="10178" max="10178" width="14" style="18" customWidth="1"/>
    <col min="10179" max="10395" width="9.140625" style="18"/>
    <col min="10396" max="10396" width="19.140625" style="18" customWidth="1"/>
    <col min="10397" max="10397" width="9.140625" style="18"/>
    <col min="10398" max="10398" width="15.140625" style="18" customWidth="1"/>
    <col min="10399" max="10399" width="12.7109375" style="18" customWidth="1"/>
    <col min="10400" max="10400" width="12.42578125" style="18" customWidth="1"/>
    <col min="10401" max="10401" width="9.140625" style="18"/>
    <col min="10402" max="10402" width="13.42578125" style="18" customWidth="1"/>
    <col min="10403" max="10403" width="13.140625" style="18" customWidth="1"/>
    <col min="10404" max="10404" width="16.7109375" style="18" customWidth="1"/>
    <col min="10405" max="10427" width="11" style="18" customWidth="1"/>
    <col min="10428" max="10428" width="17.42578125" style="18" customWidth="1"/>
    <col min="10429" max="10429" width="14.42578125" style="18" customWidth="1"/>
    <col min="10430" max="10430" width="11" style="18" customWidth="1"/>
    <col min="10431" max="10431" width="12.140625" style="18" customWidth="1"/>
    <col min="10432" max="10432" width="11" style="18" customWidth="1"/>
    <col min="10433" max="10433" width="12.7109375" style="18" customWidth="1"/>
    <col min="10434" max="10434" width="14" style="18" customWidth="1"/>
    <col min="10435" max="10651" width="9.140625" style="18"/>
    <col min="10652" max="10652" width="19.140625" style="18" customWidth="1"/>
    <col min="10653" max="10653" width="9.140625" style="18"/>
    <col min="10654" max="10654" width="15.140625" style="18" customWidth="1"/>
    <col min="10655" max="10655" width="12.7109375" style="18" customWidth="1"/>
    <col min="10656" max="10656" width="12.42578125" style="18" customWidth="1"/>
    <col min="10657" max="10657" width="9.140625" style="18"/>
    <col min="10658" max="10658" width="13.42578125" style="18" customWidth="1"/>
    <col min="10659" max="10659" width="13.140625" style="18" customWidth="1"/>
    <col min="10660" max="10660" width="16.7109375" style="18" customWidth="1"/>
    <col min="10661" max="10683" width="11" style="18" customWidth="1"/>
    <col min="10684" max="10684" width="17.42578125" style="18" customWidth="1"/>
    <col min="10685" max="10685" width="14.42578125" style="18" customWidth="1"/>
    <col min="10686" max="10686" width="11" style="18" customWidth="1"/>
    <col min="10687" max="10687" width="12.140625" style="18" customWidth="1"/>
    <col min="10688" max="10688" width="11" style="18" customWidth="1"/>
    <col min="10689" max="10689" width="12.7109375" style="18" customWidth="1"/>
    <col min="10690" max="10690" width="14" style="18" customWidth="1"/>
    <col min="10691" max="10907" width="9.140625" style="18"/>
    <col min="10908" max="10908" width="19.140625" style="18" customWidth="1"/>
    <col min="10909" max="10909" width="9.140625" style="18"/>
    <col min="10910" max="10910" width="15.140625" style="18" customWidth="1"/>
    <col min="10911" max="10911" width="12.7109375" style="18" customWidth="1"/>
    <col min="10912" max="10912" width="12.42578125" style="18" customWidth="1"/>
    <col min="10913" max="10913" width="9.140625" style="18"/>
    <col min="10914" max="10914" width="13.42578125" style="18" customWidth="1"/>
    <col min="10915" max="10915" width="13.140625" style="18" customWidth="1"/>
    <col min="10916" max="10916" width="16.7109375" style="18" customWidth="1"/>
    <col min="10917" max="10939" width="11" style="18" customWidth="1"/>
    <col min="10940" max="10940" width="17.42578125" style="18" customWidth="1"/>
    <col min="10941" max="10941" width="14.42578125" style="18" customWidth="1"/>
    <col min="10942" max="10942" width="11" style="18" customWidth="1"/>
    <col min="10943" max="10943" width="12.140625" style="18" customWidth="1"/>
    <col min="10944" max="10944" width="11" style="18" customWidth="1"/>
    <col min="10945" max="10945" width="12.7109375" style="18" customWidth="1"/>
    <col min="10946" max="10946" width="14" style="18" customWidth="1"/>
    <col min="10947" max="11163" width="9.140625" style="18"/>
    <col min="11164" max="11164" width="19.140625" style="18" customWidth="1"/>
    <col min="11165" max="11165" width="9.140625" style="18"/>
    <col min="11166" max="11166" width="15.140625" style="18" customWidth="1"/>
    <col min="11167" max="11167" width="12.7109375" style="18" customWidth="1"/>
    <col min="11168" max="11168" width="12.42578125" style="18" customWidth="1"/>
    <col min="11169" max="11169" width="9.140625" style="18"/>
    <col min="11170" max="11170" width="13.42578125" style="18" customWidth="1"/>
    <col min="11171" max="11171" width="13.140625" style="18" customWidth="1"/>
    <col min="11172" max="11172" width="16.7109375" style="18" customWidth="1"/>
    <col min="11173" max="11195" width="11" style="18" customWidth="1"/>
    <col min="11196" max="11196" width="17.42578125" style="18" customWidth="1"/>
    <col min="11197" max="11197" width="14.42578125" style="18" customWidth="1"/>
    <col min="11198" max="11198" width="11" style="18" customWidth="1"/>
    <col min="11199" max="11199" width="12.140625" style="18" customWidth="1"/>
    <col min="11200" max="11200" width="11" style="18" customWidth="1"/>
    <col min="11201" max="11201" width="12.7109375" style="18" customWidth="1"/>
    <col min="11202" max="11202" width="14" style="18" customWidth="1"/>
    <col min="11203" max="11419" width="9.140625" style="18"/>
    <col min="11420" max="11420" width="19.140625" style="18" customWidth="1"/>
    <col min="11421" max="11421" width="9.140625" style="18"/>
    <col min="11422" max="11422" width="15.140625" style="18" customWidth="1"/>
    <col min="11423" max="11423" width="12.7109375" style="18" customWidth="1"/>
    <col min="11424" max="11424" width="12.42578125" style="18" customWidth="1"/>
    <col min="11425" max="11425" width="9.140625" style="18"/>
    <col min="11426" max="11426" width="13.42578125" style="18" customWidth="1"/>
    <col min="11427" max="11427" width="13.140625" style="18" customWidth="1"/>
    <col min="11428" max="11428" width="16.7109375" style="18" customWidth="1"/>
    <col min="11429" max="11451" width="11" style="18" customWidth="1"/>
    <col min="11452" max="11452" width="17.42578125" style="18" customWidth="1"/>
    <col min="11453" max="11453" width="14.42578125" style="18" customWidth="1"/>
    <col min="11454" max="11454" width="11" style="18" customWidth="1"/>
    <col min="11455" max="11455" width="12.140625" style="18" customWidth="1"/>
    <col min="11456" max="11456" width="11" style="18" customWidth="1"/>
    <col min="11457" max="11457" width="12.7109375" style="18" customWidth="1"/>
    <col min="11458" max="11458" width="14" style="18" customWidth="1"/>
    <col min="11459" max="11675" width="9.140625" style="18"/>
    <col min="11676" max="11676" width="19.140625" style="18" customWidth="1"/>
    <col min="11677" max="11677" width="9.140625" style="18"/>
    <col min="11678" max="11678" width="15.140625" style="18" customWidth="1"/>
    <col min="11679" max="11679" width="12.7109375" style="18" customWidth="1"/>
    <col min="11680" max="11680" width="12.42578125" style="18" customWidth="1"/>
    <col min="11681" max="11681" width="9.140625" style="18"/>
    <col min="11682" max="11682" width="13.42578125" style="18" customWidth="1"/>
    <col min="11683" max="11683" width="13.140625" style="18" customWidth="1"/>
    <col min="11684" max="11684" width="16.7109375" style="18" customWidth="1"/>
    <col min="11685" max="11707" width="11" style="18" customWidth="1"/>
    <col min="11708" max="11708" width="17.42578125" style="18" customWidth="1"/>
    <col min="11709" max="11709" width="14.42578125" style="18" customWidth="1"/>
    <col min="11710" max="11710" width="11" style="18" customWidth="1"/>
    <col min="11711" max="11711" width="12.140625" style="18" customWidth="1"/>
    <col min="11712" max="11712" width="11" style="18" customWidth="1"/>
    <col min="11713" max="11713" width="12.7109375" style="18" customWidth="1"/>
    <col min="11714" max="11714" width="14" style="18" customWidth="1"/>
    <col min="11715" max="11931" width="9.140625" style="18"/>
    <col min="11932" max="11932" width="19.140625" style="18" customWidth="1"/>
    <col min="11933" max="11933" width="9.140625" style="18"/>
    <col min="11934" max="11934" width="15.140625" style="18" customWidth="1"/>
    <col min="11935" max="11935" width="12.7109375" style="18" customWidth="1"/>
    <col min="11936" max="11936" width="12.42578125" style="18" customWidth="1"/>
    <col min="11937" max="11937" width="9.140625" style="18"/>
    <col min="11938" max="11938" width="13.42578125" style="18" customWidth="1"/>
    <col min="11939" max="11939" width="13.140625" style="18" customWidth="1"/>
    <col min="11940" max="11940" width="16.7109375" style="18" customWidth="1"/>
    <col min="11941" max="11963" width="11" style="18" customWidth="1"/>
    <col min="11964" max="11964" width="17.42578125" style="18" customWidth="1"/>
    <col min="11965" max="11965" width="14.42578125" style="18" customWidth="1"/>
    <col min="11966" max="11966" width="11" style="18" customWidth="1"/>
    <col min="11967" max="11967" width="12.140625" style="18" customWidth="1"/>
    <col min="11968" max="11968" width="11" style="18" customWidth="1"/>
    <col min="11969" max="11969" width="12.7109375" style="18" customWidth="1"/>
    <col min="11970" max="11970" width="14" style="18" customWidth="1"/>
    <col min="11971" max="12187" width="9.140625" style="18"/>
    <col min="12188" max="12188" width="19.140625" style="18" customWidth="1"/>
    <col min="12189" max="12189" width="9.140625" style="18"/>
    <col min="12190" max="12190" width="15.140625" style="18" customWidth="1"/>
    <col min="12191" max="12191" width="12.7109375" style="18" customWidth="1"/>
    <col min="12192" max="12192" width="12.42578125" style="18" customWidth="1"/>
    <col min="12193" max="12193" width="9.140625" style="18"/>
    <col min="12194" max="12194" width="13.42578125" style="18" customWidth="1"/>
    <col min="12195" max="12195" width="13.140625" style="18" customWidth="1"/>
    <col min="12196" max="12196" width="16.7109375" style="18" customWidth="1"/>
    <col min="12197" max="12219" width="11" style="18" customWidth="1"/>
    <col min="12220" max="12220" width="17.42578125" style="18" customWidth="1"/>
    <col min="12221" max="12221" width="14.42578125" style="18" customWidth="1"/>
    <col min="12222" max="12222" width="11" style="18" customWidth="1"/>
    <col min="12223" max="12223" width="12.140625" style="18" customWidth="1"/>
    <col min="12224" max="12224" width="11" style="18" customWidth="1"/>
    <col min="12225" max="12225" width="12.7109375" style="18" customWidth="1"/>
    <col min="12226" max="12226" width="14" style="18" customWidth="1"/>
    <col min="12227" max="12443" width="9.140625" style="18"/>
    <col min="12444" max="12444" width="19.140625" style="18" customWidth="1"/>
    <col min="12445" max="12445" width="9.140625" style="18"/>
    <col min="12446" max="12446" width="15.140625" style="18" customWidth="1"/>
    <col min="12447" max="12447" width="12.7109375" style="18" customWidth="1"/>
    <col min="12448" max="12448" width="12.42578125" style="18" customWidth="1"/>
    <col min="12449" max="12449" width="9.140625" style="18"/>
    <col min="12450" max="12450" width="13.42578125" style="18" customWidth="1"/>
    <col min="12451" max="12451" width="13.140625" style="18" customWidth="1"/>
    <col min="12452" max="12452" width="16.7109375" style="18" customWidth="1"/>
    <col min="12453" max="12475" width="11" style="18" customWidth="1"/>
    <col min="12476" max="12476" width="17.42578125" style="18" customWidth="1"/>
    <col min="12477" max="12477" width="14.42578125" style="18" customWidth="1"/>
    <col min="12478" max="12478" width="11" style="18" customWidth="1"/>
    <col min="12479" max="12479" width="12.140625" style="18" customWidth="1"/>
    <col min="12480" max="12480" width="11" style="18" customWidth="1"/>
    <col min="12481" max="12481" width="12.7109375" style="18" customWidth="1"/>
    <col min="12482" max="12482" width="14" style="18" customWidth="1"/>
    <col min="12483" max="12699" width="9.140625" style="18"/>
    <col min="12700" max="12700" width="19.140625" style="18" customWidth="1"/>
    <col min="12701" max="12701" width="9.140625" style="18"/>
    <col min="12702" max="12702" width="15.140625" style="18" customWidth="1"/>
    <col min="12703" max="12703" width="12.7109375" style="18" customWidth="1"/>
    <col min="12704" max="12704" width="12.42578125" style="18" customWidth="1"/>
    <col min="12705" max="12705" width="9.140625" style="18"/>
    <col min="12706" max="12706" width="13.42578125" style="18" customWidth="1"/>
    <col min="12707" max="12707" width="13.140625" style="18" customWidth="1"/>
    <col min="12708" max="12708" width="16.7109375" style="18" customWidth="1"/>
    <col min="12709" max="12731" width="11" style="18" customWidth="1"/>
    <col min="12732" max="12732" width="17.42578125" style="18" customWidth="1"/>
    <col min="12733" max="12733" width="14.42578125" style="18" customWidth="1"/>
    <col min="12734" max="12734" width="11" style="18" customWidth="1"/>
    <col min="12735" max="12735" width="12.140625" style="18" customWidth="1"/>
    <col min="12736" max="12736" width="11" style="18" customWidth="1"/>
    <col min="12737" max="12737" width="12.7109375" style="18" customWidth="1"/>
    <col min="12738" max="12738" width="14" style="18" customWidth="1"/>
    <col min="12739" max="12955" width="9.140625" style="18"/>
    <col min="12956" max="12956" width="19.140625" style="18" customWidth="1"/>
    <col min="12957" max="12957" width="9.140625" style="18"/>
    <col min="12958" max="12958" width="15.140625" style="18" customWidth="1"/>
    <col min="12959" max="12959" width="12.7109375" style="18" customWidth="1"/>
    <col min="12960" max="12960" width="12.42578125" style="18" customWidth="1"/>
    <col min="12961" max="12961" width="9.140625" style="18"/>
    <col min="12962" max="12962" width="13.42578125" style="18" customWidth="1"/>
    <col min="12963" max="12963" width="13.140625" style="18" customWidth="1"/>
    <col min="12964" max="12964" width="16.7109375" style="18" customWidth="1"/>
    <col min="12965" max="12987" width="11" style="18" customWidth="1"/>
    <col min="12988" max="12988" width="17.42578125" style="18" customWidth="1"/>
    <col min="12989" max="12989" width="14.42578125" style="18" customWidth="1"/>
    <col min="12990" max="12990" width="11" style="18" customWidth="1"/>
    <col min="12991" max="12991" width="12.140625" style="18" customWidth="1"/>
    <col min="12992" max="12992" width="11" style="18" customWidth="1"/>
    <col min="12993" max="12993" width="12.7109375" style="18" customWidth="1"/>
    <col min="12994" max="12994" width="14" style="18" customWidth="1"/>
    <col min="12995" max="13211" width="9.140625" style="18"/>
    <col min="13212" max="13212" width="19.140625" style="18" customWidth="1"/>
    <col min="13213" max="13213" width="9.140625" style="18"/>
    <col min="13214" max="13214" width="15.140625" style="18" customWidth="1"/>
    <col min="13215" max="13215" width="12.7109375" style="18" customWidth="1"/>
    <col min="13216" max="13216" width="12.42578125" style="18" customWidth="1"/>
    <col min="13217" max="13217" width="9.140625" style="18"/>
    <col min="13218" max="13218" width="13.42578125" style="18" customWidth="1"/>
    <col min="13219" max="13219" width="13.140625" style="18" customWidth="1"/>
    <col min="13220" max="13220" width="16.7109375" style="18" customWidth="1"/>
    <col min="13221" max="13243" width="11" style="18" customWidth="1"/>
    <col min="13244" max="13244" width="17.42578125" style="18" customWidth="1"/>
    <col min="13245" max="13245" width="14.42578125" style="18" customWidth="1"/>
    <col min="13246" max="13246" width="11" style="18" customWidth="1"/>
    <col min="13247" max="13247" width="12.140625" style="18" customWidth="1"/>
    <col min="13248" max="13248" width="11" style="18" customWidth="1"/>
    <col min="13249" max="13249" width="12.7109375" style="18" customWidth="1"/>
    <col min="13250" max="13250" width="14" style="18" customWidth="1"/>
    <col min="13251" max="13467" width="9.140625" style="18"/>
    <col min="13468" max="13468" width="19.140625" style="18" customWidth="1"/>
    <col min="13469" max="13469" width="9.140625" style="18"/>
    <col min="13470" max="13470" width="15.140625" style="18" customWidth="1"/>
    <col min="13471" max="13471" width="12.7109375" style="18" customWidth="1"/>
    <col min="13472" max="13472" width="12.42578125" style="18" customWidth="1"/>
    <col min="13473" max="13473" width="9.140625" style="18"/>
    <col min="13474" max="13474" width="13.42578125" style="18" customWidth="1"/>
    <col min="13475" max="13475" width="13.140625" style="18" customWidth="1"/>
    <col min="13476" max="13476" width="16.7109375" style="18" customWidth="1"/>
    <col min="13477" max="13499" width="11" style="18" customWidth="1"/>
    <col min="13500" max="13500" width="17.42578125" style="18" customWidth="1"/>
    <col min="13501" max="13501" width="14.42578125" style="18" customWidth="1"/>
    <col min="13502" max="13502" width="11" style="18" customWidth="1"/>
    <col min="13503" max="13503" width="12.140625" style="18" customWidth="1"/>
    <col min="13504" max="13504" width="11" style="18" customWidth="1"/>
    <col min="13505" max="13505" width="12.7109375" style="18" customWidth="1"/>
    <col min="13506" max="13506" width="14" style="18" customWidth="1"/>
    <col min="13507" max="13723" width="9.140625" style="18"/>
    <col min="13724" max="13724" width="19.140625" style="18" customWidth="1"/>
    <col min="13725" max="13725" width="9.140625" style="18"/>
    <col min="13726" max="13726" width="15.140625" style="18" customWidth="1"/>
    <col min="13727" max="13727" width="12.7109375" style="18" customWidth="1"/>
    <col min="13728" max="13728" width="12.42578125" style="18" customWidth="1"/>
    <col min="13729" max="13729" width="9.140625" style="18"/>
    <col min="13730" max="13730" width="13.42578125" style="18" customWidth="1"/>
    <col min="13731" max="13731" width="13.140625" style="18" customWidth="1"/>
    <col min="13732" max="13732" width="16.7109375" style="18" customWidth="1"/>
    <col min="13733" max="13755" width="11" style="18" customWidth="1"/>
    <col min="13756" max="13756" width="17.42578125" style="18" customWidth="1"/>
    <col min="13757" max="13757" width="14.42578125" style="18" customWidth="1"/>
    <col min="13758" max="13758" width="11" style="18" customWidth="1"/>
    <col min="13759" max="13759" width="12.140625" style="18" customWidth="1"/>
    <col min="13760" max="13760" width="11" style="18" customWidth="1"/>
    <col min="13761" max="13761" width="12.7109375" style="18" customWidth="1"/>
    <col min="13762" max="13762" width="14" style="18" customWidth="1"/>
    <col min="13763" max="13979" width="9.140625" style="18"/>
    <col min="13980" max="13980" width="19.140625" style="18" customWidth="1"/>
    <col min="13981" max="13981" width="9.140625" style="18"/>
    <col min="13982" max="13982" width="15.140625" style="18" customWidth="1"/>
    <col min="13983" max="13983" width="12.7109375" style="18" customWidth="1"/>
    <col min="13984" max="13984" width="12.42578125" style="18" customWidth="1"/>
    <col min="13985" max="13985" width="9.140625" style="18"/>
    <col min="13986" max="13986" width="13.42578125" style="18" customWidth="1"/>
    <col min="13987" max="13987" width="13.140625" style="18" customWidth="1"/>
    <col min="13988" max="13988" width="16.7109375" style="18" customWidth="1"/>
    <col min="13989" max="14011" width="11" style="18" customWidth="1"/>
    <col min="14012" max="14012" width="17.42578125" style="18" customWidth="1"/>
    <col min="14013" max="14013" width="14.42578125" style="18" customWidth="1"/>
    <col min="14014" max="14014" width="11" style="18" customWidth="1"/>
    <col min="14015" max="14015" width="12.140625" style="18" customWidth="1"/>
    <col min="14016" max="14016" width="11" style="18" customWidth="1"/>
    <col min="14017" max="14017" width="12.7109375" style="18" customWidth="1"/>
    <col min="14018" max="14018" width="14" style="18" customWidth="1"/>
    <col min="14019" max="14235" width="9.140625" style="18"/>
    <col min="14236" max="14236" width="19.140625" style="18" customWidth="1"/>
    <col min="14237" max="14237" width="9.140625" style="18"/>
    <col min="14238" max="14238" width="15.140625" style="18" customWidth="1"/>
    <col min="14239" max="14239" width="12.7109375" style="18" customWidth="1"/>
    <col min="14240" max="14240" width="12.42578125" style="18" customWidth="1"/>
    <col min="14241" max="14241" width="9.140625" style="18"/>
    <col min="14242" max="14242" width="13.42578125" style="18" customWidth="1"/>
    <col min="14243" max="14243" width="13.140625" style="18" customWidth="1"/>
    <col min="14244" max="14244" width="16.7109375" style="18" customWidth="1"/>
    <col min="14245" max="14267" width="11" style="18" customWidth="1"/>
    <col min="14268" max="14268" width="17.42578125" style="18" customWidth="1"/>
    <col min="14269" max="14269" width="14.42578125" style="18" customWidth="1"/>
    <col min="14270" max="14270" width="11" style="18" customWidth="1"/>
    <col min="14271" max="14271" width="12.140625" style="18" customWidth="1"/>
    <col min="14272" max="14272" width="11" style="18" customWidth="1"/>
    <col min="14273" max="14273" width="12.7109375" style="18" customWidth="1"/>
    <col min="14274" max="14274" width="14" style="18" customWidth="1"/>
    <col min="14275" max="14491" width="9.140625" style="18"/>
    <col min="14492" max="14492" width="19.140625" style="18" customWidth="1"/>
    <col min="14493" max="14493" width="9.140625" style="18"/>
    <col min="14494" max="14494" width="15.140625" style="18" customWidth="1"/>
    <col min="14495" max="14495" width="12.7109375" style="18" customWidth="1"/>
    <col min="14496" max="14496" width="12.42578125" style="18" customWidth="1"/>
    <col min="14497" max="14497" width="9.140625" style="18"/>
    <col min="14498" max="14498" width="13.42578125" style="18" customWidth="1"/>
    <col min="14499" max="14499" width="13.140625" style="18" customWidth="1"/>
    <col min="14500" max="14500" width="16.7109375" style="18" customWidth="1"/>
    <col min="14501" max="14523" width="11" style="18" customWidth="1"/>
    <col min="14524" max="14524" width="17.42578125" style="18" customWidth="1"/>
    <col min="14525" max="14525" width="14.42578125" style="18" customWidth="1"/>
    <col min="14526" max="14526" width="11" style="18" customWidth="1"/>
    <col min="14527" max="14527" width="12.140625" style="18" customWidth="1"/>
    <col min="14528" max="14528" width="11" style="18" customWidth="1"/>
    <col min="14529" max="14529" width="12.7109375" style="18" customWidth="1"/>
    <col min="14530" max="14530" width="14" style="18" customWidth="1"/>
    <col min="14531" max="14747" width="9.140625" style="18"/>
    <col min="14748" max="14748" width="19.140625" style="18" customWidth="1"/>
    <col min="14749" max="14749" width="9.140625" style="18"/>
    <col min="14750" max="14750" width="15.140625" style="18" customWidth="1"/>
    <col min="14751" max="14751" width="12.7109375" style="18" customWidth="1"/>
    <col min="14752" max="14752" width="12.42578125" style="18" customWidth="1"/>
    <col min="14753" max="14753" width="9.140625" style="18"/>
    <col min="14754" max="14754" width="13.42578125" style="18" customWidth="1"/>
    <col min="14755" max="14755" width="13.140625" style="18" customWidth="1"/>
    <col min="14756" max="14756" width="16.7109375" style="18" customWidth="1"/>
    <col min="14757" max="14779" width="11" style="18" customWidth="1"/>
    <col min="14780" max="14780" width="17.42578125" style="18" customWidth="1"/>
    <col min="14781" max="14781" width="14.42578125" style="18" customWidth="1"/>
    <col min="14782" max="14782" width="11" style="18" customWidth="1"/>
    <col min="14783" max="14783" width="12.140625" style="18" customWidth="1"/>
    <col min="14784" max="14784" width="11" style="18" customWidth="1"/>
    <col min="14785" max="14785" width="12.7109375" style="18" customWidth="1"/>
    <col min="14786" max="14786" width="14" style="18" customWidth="1"/>
    <col min="14787" max="15003" width="9.140625" style="18"/>
    <col min="15004" max="15004" width="19.140625" style="18" customWidth="1"/>
    <col min="15005" max="15005" width="9.140625" style="18"/>
    <col min="15006" max="15006" width="15.140625" style="18" customWidth="1"/>
    <col min="15007" max="15007" width="12.7109375" style="18" customWidth="1"/>
    <col min="15008" max="15008" width="12.42578125" style="18" customWidth="1"/>
    <col min="15009" max="15009" width="9.140625" style="18"/>
    <col min="15010" max="15010" width="13.42578125" style="18" customWidth="1"/>
    <col min="15011" max="15011" width="13.140625" style="18" customWidth="1"/>
    <col min="15012" max="15012" width="16.7109375" style="18" customWidth="1"/>
    <col min="15013" max="15035" width="11" style="18" customWidth="1"/>
    <col min="15036" max="15036" width="17.42578125" style="18" customWidth="1"/>
    <col min="15037" max="15037" width="14.42578125" style="18" customWidth="1"/>
    <col min="15038" max="15038" width="11" style="18" customWidth="1"/>
    <col min="15039" max="15039" width="12.140625" style="18" customWidth="1"/>
    <col min="15040" max="15040" width="11" style="18" customWidth="1"/>
    <col min="15041" max="15041" width="12.7109375" style="18" customWidth="1"/>
    <col min="15042" max="15042" width="14" style="18" customWidth="1"/>
    <col min="15043" max="15259" width="9.140625" style="18"/>
    <col min="15260" max="15260" width="19.140625" style="18" customWidth="1"/>
    <col min="15261" max="15261" width="9.140625" style="18"/>
    <col min="15262" max="15262" width="15.140625" style="18" customWidth="1"/>
    <col min="15263" max="15263" width="12.7109375" style="18" customWidth="1"/>
    <col min="15264" max="15264" width="12.42578125" style="18" customWidth="1"/>
    <col min="15265" max="15265" width="9.140625" style="18"/>
    <col min="15266" max="15266" width="13.42578125" style="18" customWidth="1"/>
    <col min="15267" max="15267" width="13.140625" style="18" customWidth="1"/>
    <col min="15268" max="15268" width="16.7109375" style="18" customWidth="1"/>
    <col min="15269" max="15291" width="11" style="18" customWidth="1"/>
    <col min="15292" max="15292" width="17.42578125" style="18" customWidth="1"/>
    <col min="15293" max="15293" width="14.42578125" style="18" customWidth="1"/>
    <col min="15294" max="15294" width="11" style="18" customWidth="1"/>
    <col min="15295" max="15295" width="12.140625" style="18" customWidth="1"/>
    <col min="15296" max="15296" width="11" style="18" customWidth="1"/>
    <col min="15297" max="15297" width="12.7109375" style="18" customWidth="1"/>
    <col min="15298" max="15298" width="14" style="18" customWidth="1"/>
    <col min="15299" max="15515" width="9.140625" style="18"/>
    <col min="15516" max="15516" width="19.140625" style="18" customWidth="1"/>
    <col min="15517" max="15517" width="9.140625" style="18"/>
    <col min="15518" max="15518" width="15.140625" style="18" customWidth="1"/>
    <col min="15519" max="15519" width="12.7109375" style="18" customWidth="1"/>
    <col min="15520" max="15520" width="12.42578125" style="18" customWidth="1"/>
    <col min="15521" max="15521" width="9.140625" style="18"/>
    <col min="15522" max="15522" width="13.42578125" style="18" customWidth="1"/>
    <col min="15523" max="15523" width="13.140625" style="18" customWidth="1"/>
    <col min="15524" max="15524" width="16.7109375" style="18" customWidth="1"/>
    <col min="15525" max="15547" width="11" style="18" customWidth="1"/>
    <col min="15548" max="15548" width="17.42578125" style="18" customWidth="1"/>
    <col min="15549" max="15549" width="14.42578125" style="18" customWidth="1"/>
    <col min="15550" max="15550" width="11" style="18" customWidth="1"/>
    <col min="15551" max="15551" width="12.140625" style="18" customWidth="1"/>
    <col min="15552" max="15552" width="11" style="18" customWidth="1"/>
    <col min="15553" max="15553" width="12.7109375" style="18" customWidth="1"/>
    <col min="15554" max="15554" width="14" style="18" customWidth="1"/>
    <col min="15555" max="15771" width="9.140625" style="18"/>
    <col min="15772" max="15772" width="19.140625" style="18" customWidth="1"/>
    <col min="15773" max="15773" width="9.140625" style="18"/>
    <col min="15774" max="15774" width="15.140625" style="18" customWidth="1"/>
    <col min="15775" max="15775" width="12.7109375" style="18" customWidth="1"/>
    <col min="15776" max="15776" width="12.42578125" style="18" customWidth="1"/>
    <col min="15777" max="15777" width="9.140625" style="18"/>
    <col min="15778" max="15778" width="13.42578125" style="18" customWidth="1"/>
    <col min="15779" max="15779" width="13.140625" style="18" customWidth="1"/>
    <col min="15780" max="15780" width="16.7109375" style="18" customWidth="1"/>
    <col min="15781" max="15803" width="11" style="18" customWidth="1"/>
    <col min="15804" max="15804" width="17.42578125" style="18" customWidth="1"/>
    <col min="15805" max="15805" width="14.42578125" style="18" customWidth="1"/>
    <col min="15806" max="15806" width="11" style="18" customWidth="1"/>
    <col min="15807" max="15807" width="12.140625" style="18" customWidth="1"/>
    <col min="15808" max="15808" width="11" style="18" customWidth="1"/>
    <col min="15809" max="15809" width="12.7109375" style="18" customWidth="1"/>
    <col min="15810" max="15810" width="14" style="18" customWidth="1"/>
    <col min="15811" max="16027" width="9.140625" style="18"/>
    <col min="16028" max="16028" width="19.140625" style="18" customWidth="1"/>
    <col min="16029" max="16029" width="9.140625" style="18"/>
    <col min="16030" max="16030" width="15.140625" style="18" customWidth="1"/>
    <col min="16031" max="16031" width="12.7109375" style="18" customWidth="1"/>
    <col min="16032" max="16032" width="12.42578125" style="18" customWidth="1"/>
    <col min="16033" max="16033" width="9.140625" style="18"/>
    <col min="16034" max="16034" width="13.42578125" style="18" customWidth="1"/>
    <col min="16035" max="16035" width="13.140625" style="18" customWidth="1"/>
    <col min="16036" max="16036" width="16.7109375" style="18" customWidth="1"/>
    <col min="16037" max="16059" width="11" style="18" customWidth="1"/>
    <col min="16060" max="16060" width="17.42578125" style="18" customWidth="1"/>
    <col min="16061" max="16061" width="14.42578125" style="18" customWidth="1"/>
    <col min="16062" max="16062" width="11" style="18" customWidth="1"/>
    <col min="16063" max="16063" width="12.140625" style="18" customWidth="1"/>
    <col min="16064" max="16064" width="11" style="18" customWidth="1"/>
    <col min="16065" max="16065" width="12.7109375" style="18" customWidth="1"/>
    <col min="16066" max="16066" width="14" style="18" customWidth="1"/>
    <col min="16067" max="16384" width="9.140625" style="18"/>
  </cols>
  <sheetData>
    <row r="1" spans="1:15" s="1" customFormat="1" ht="18.75" x14ac:dyDescent="0.3">
      <c r="F1" s="2"/>
      <c r="G1" s="2"/>
      <c r="J1" s="2"/>
      <c r="K1" s="2"/>
      <c r="L1" s="2"/>
      <c r="M1" s="2"/>
    </row>
    <row r="2" spans="1:15" s="3" customFormat="1" ht="27.75" customHeight="1" x14ac:dyDescent="0.25">
      <c r="B2" s="21" t="s">
        <v>19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1" customFormat="1" ht="18.75" x14ac:dyDescent="0.3">
      <c r="F3" s="2"/>
      <c r="G3" s="2"/>
      <c r="J3" s="2"/>
      <c r="K3" s="2"/>
      <c r="L3" s="2"/>
      <c r="M3" s="2"/>
      <c r="O3" s="4" t="s">
        <v>0</v>
      </c>
    </row>
    <row r="4" spans="1:15" s="6" customFormat="1" ht="132.75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18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</row>
    <row r="5" spans="1:15" s="1" customFormat="1" ht="21.75" customHeight="1" x14ac:dyDescent="0.3">
      <c r="A5" s="7">
        <v>1</v>
      </c>
      <c r="B5" s="8" t="s">
        <v>16</v>
      </c>
      <c r="C5" s="9">
        <v>1874</v>
      </c>
      <c r="D5" s="10">
        <v>608</v>
      </c>
      <c r="E5" s="10">
        <v>16754.46</v>
      </c>
      <c r="F5" s="11">
        <f>D5/C5</f>
        <v>0.32443970117395943</v>
      </c>
      <c r="G5" s="10">
        <f>E5/C5</f>
        <v>8.9404802561366061</v>
      </c>
      <c r="H5" s="10">
        <f>E5-D5</f>
        <v>16146.46</v>
      </c>
      <c r="I5" s="10"/>
      <c r="J5" s="10">
        <f>D5/C5</f>
        <v>0.32443970117395943</v>
      </c>
      <c r="K5" s="10">
        <f>C5</f>
        <v>1874</v>
      </c>
      <c r="L5" s="10"/>
      <c r="M5" s="11"/>
      <c r="N5" s="19"/>
      <c r="O5" s="19"/>
    </row>
    <row r="6" spans="1:15" s="1" customFormat="1" ht="21.75" customHeight="1" x14ac:dyDescent="0.3">
      <c r="A6" s="7">
        <v>2</v>
      </c>
      <c r="B6" s="12" t="s">
        <v>17</v>
      </c>
      <c r="C6" s="13">
        <v>171</v>
      </c>
      <c r="D6" s="10">
        <v>517</v>
      </c>
      <c r="E6" s="10">
        <v>1342.5</v>
      </c>
      <c r="F6" s="11">
        <f>D6/C6</f>
        <v>3.0233918128654973</v>
      </c>
      <c r="G6" s="10">
        <f>E6/C6</f>
        <v>7.8508771929824563</v>
      </c>
      <c r="H6" s="10">
        <f>E6-D6</f>
        <v>825.5</v>
      </c>
      <c r="I6" s="10"/>
      <c r="J6" s="10">
        <f>D6/C6</f>
        <v>3.0233918128654973</v>
      </c>
      <c r="K6" s="10">
        <f>C6</f>
        <v>171</v>
      </c>
      <c r="L6" s="10"/>
      <c r="M6" s="11"/>
      <c r="N6" s="19"/>
      <c r="O6" s="19"/>
    </row>
    <row r="7" spans="1:15" s="17" customFormat="1" ht="29.25" customHeight="1" x14ac:dyDescent="0.25">
      <c r="A7" s="14"/>
      <c r="B7" s="15" t="s">
        <v>15</v>
      </c>
      <c r="C7" s="16">
        <f>SUM(C5:C6)</f>
        <v>2045</v>
      </c>
      <c r="D7" s="16">
        <f>SUM(D5:D6)</f>
        <v>1125</v>
      </c>
      <c r="E7" s="16">
        <f>SUM(E5:E6)</f>
        <v>18096.96</v>
      </c>
      <c r="F7" s="20">
        <f>D7/C7</f>
        <v>0.55012224938875309</v>
      </c>
      <c r="G7" s="16">
        <f>SUM(G5:G6)</f>
        <v>16.791357449119062</v>
      </c>
      <c r="H7" s="16">
        <f>SUM(H5:H6)-1409.3</f>
        <v>15562.66</v>
      </c>
      <c r="I7" s="16">
        <f>SUM(I5:I6)</f>
        <v>0</v>
      </c>
      <c r="J7" s="16">
        <f>D7/C7</f>
        <v>0.55012224938875309</v>
      </c>
      <c r="K7" s="16">
        <f>SUM(K5:K6)</f>
        <v>2045</v>
      </c>
      <c r="L7" s="16">
        <f>SUM(L5:L6)</f>
        <v>0</v>
      </c>
      <c r="M7" s="16">
        <f>SUM(M5:M6)</f>
        <v>0</v>
      </c>
      <c r="N7" s="16">
        <f>SUM(N5:N6)</f>
        <v>0</v>
      </c>
      <c r="O7" s="16">
        <f>SUM(O5:O6)</f>
        <v>0</v>
      </c>
    </row>
  </sheetData>
  <mergeCells count="1">
    <mergeCell ref="B2:O2"/>
  </mergeCells>
  <pageMargins left="0.17" right="0.17" top="0.68" bottom="0.17" header="0.17" footer="0.17"/>
  <pageSetup paperSize="9" scale="50" orientation="landscape" r:id="rId1"/>
  <colBreaks count="1" manualBreakCount="1">
    <brk id="7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dcterms:created xsi:type="dcterms:W3CDTF">2018-10-31T12:02:39Z</dcterms:created>
  <dcterms:modified xsi:type="dcterms:W3CDTF">2021-11-11T09:02:14Z</dcterms:modified>
</cp:coreProperties>
</file>